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4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5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worldwildlifefund.sharepoint.com/sites/greenclimatefund/Shared Documents/Pipeline/Peru PdP/Peru GCF Submissions/FP package for publication Feb 2026/"/>
    </mc:Choice>
  </mc:AlternateContent>
  <xr:revisionPtr revIDLastSave="1" documentId="8_{F06C41C0-FBF5-4B88-A3A5-F456F2C9DBE4}" xr6:coauthVersionLast="47" xr6:coauthVersionMax="47" xr10:uidLastSave="{F07E40EC-FDEB-470E-AE25-E89B3BCE7B34}"/>
  <bookViews>
    <workbookView xWindow="20370" yWindow="-120" windowWidth="29040" windowHeight="15720" tabRatio="711" xr2:uid="{00000000-000D-0000-FFFF-FFFF00000000}"/>
  </bookViews>
  <sheets>
    <sheet name="1-Explanatory notes " sheetId="14" r:id="rId1"/>
    <sheet name="1A-References" sheetId="34" r:id="rId2"/>
    <sheet name="2A- GeoBosques Deforestation" sheetId="24" r:id="rId3"/>
    <sheet name="2B- GeoBosques Forest" sheetId="27" r:id="rId4"/>
    <sheet name="2C- Stock tCO2e" sheetId="28" r:id="rId5"/>
    <sheet name="2D- Stock tCO2e Ecozones" sheetId="40" r:id="rId6"/>
    <sheet name="3- Emission Factor (FREL)" sheetId="25" r:id="rId7"/>
    <sheet name="4-Emissions" sheetId="26" r:id="rId8"/>
    <sheet name="5A- 25 NPAs Stock 2020" sheetId="5" r:id="rId9"/>
    <sheet name="5B - 4 BZ Stock 2020" sheetId="10" r:id="rId10"/>
    <sheet name="6A - Emission targets 25 NPAs" sheetId="12" r:id="rId11"/>
    <sheet name="6B - Emission targets 4 BZs" sheetId="13" r:id="rId12"/>
    <sheet name="Sheet1" sheetId="41" r:id="rId13"/>
    <sheet name="6C - Emission targets Totals" sheetId="22" r:id="rId14"/>
    <sheet name="7A - Emission reductions ANP" sheetId="35" r:id="rId15"/>
    <sheet name="7B - Emission reductions BZ" sheetId="39" r:id="rId16"/>
    <sheet name="7C - Emission reductions Total" sheetId="20" r:id="rId17"/>
  </sheets>
  <definedNames>
    <definedName name="_xlnm._FilterDatabase" localSheetId="2" hidden="1">'2A- GeoBosques Deforestation'!$A$1:$AB$52</definedName>
    <definedName name="_xlnm._FilterDatabase" localSheetId="3" hidden="1">'2B- GeoBosques Forest'!$A$1:$Y$53</definedName>
    <definedName name="_xlnm._FilterDatabase" localSheetId="4" hidden="1">'2C- Stock tCO2e'!$A$1:$X$51</definedName>
    <definedName name="_xlnm._FilterDatabase" localSheetId="7" hidden="1">'4-Emissions'!$A$1:$AB$54</definedName>
    <definedName name="_xlnm.Database" localSheetId="5">#REF!</definedName>
    <definedName name="_xlnm.Database" localSheetId="14">#REF!</definedName>
    <definedName name="_xlnm.Database" localSheetId="15">#REF!</definedName>
    <definedName name="_xlnm.Databas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20" l="1"/>
  <c r="D35" i="20"/>
  <c r="F9" i="20"/>
  <c r="D33" i="20" s="1"/>
  <c r="M9" i="35"/>
  <c r="D33" i="35"/>
  <c r="F9" i="35"/>
  <c r="E53" i="27"/>
  <c r="E52" i="27"/>
  <c r="O2" i="10" l="1"/>
  <c r="P2" i="10" s="1"/>
  <c r="Q2" i="10" s="1"/>
  <c r="R2" i="10" s="1"/>
  <c r="G2" i="10"/>
  <c r="H2" i="10" s="1"/>
  <c r="I2" i="10" s="1"/>
  <c r="J2" i="10" s="1"/>
  <c r="P2" i="5"/>
  <c r="Q2" i="5" s="1"/>
  <c r="R2" i="5" s="1"/>
  <c r="G2" i="5"/>
  <c r="H2" i="5" s="1"/>
  <c r="I2" i="5" s="1"/>
  <c r="J2" i="5" s="1"/>
  <c r="H4" i="20" l="1"/>
  <c r="H5" i="20" s="1"/>
  <c r="H6" i="20" s="1"/>
  <c r="H7" i="20" s="1"/>
  <c r="H8" i="20" s="1"/>
  <c r="H9" i="20" s="1"/>
  <c r="H10" i="20" s="1"/>
  <c r="H11" i="20" s="1"/>
  <c r="H12" i="20" s="1"/>
  <c r="H13" i="20" s="1"/>
  <c r="H14" i="20" s="1"/>
  <c r="H15" i="20" s="1"/>
  <c r="H16" i="20" s="1"/>
  <c r="H17" i="20" s="1"/>
  <c r="H18" i="20" s="1"/>
  <c r="H19" i="20" s="1"/>
  <c r="H20" i="20" s="1"/>
  <c r="H21" i="20" s="1"/>
  <c r="H22" i="20" s="1"/>
  <c r="H23" i="20" s="1"/>
  <c r="H24" i="20" s="1"/>
  <c r="H25" i="20" s="1"/>
  <c r="H26" i="20" s="1"/>
  <c r="H27" i="20" s="1"/>
  <c r="A4" i="20"/>
  <c r="A5" i="20" s="1"/>
  <c r="A6" i="20" s="1"/>
  <c r="A7" i="20" s="1"/>
  <c r="A8" i="20" s="1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D9" i="22"/>
  <c r="E9" i="22" s="1"/>
  <c r="F9" i="22" s="1"/>
  <c r="G9" i="22" s="1"/>
  <c r="H9" i="22" s="1"/>
  <c r="I9" i="22" s="1"/>
  <c r="J9" i="22" s="1"/>
  <c r="K9" i="22" s="1"/>
  <c r="L9" i="22" s="1"/>
  <c r="M9" i="22" s="1"/>
  <c r="N9" i="22" s="1"/>
  <c r="O9" i="22" s="1"/>
  <c r="P9" i="22" s="1"/>
  <c r="Q9" i="22" s="1"/>
  <c r="R9" i="22" s="1"/>
  <c r="S9" i="22" s="1"/>
  <c r="T9" i="22" s="1"/>
  <c r="U9" i="22" s="1"/>
  <c r="V9" i="22" s="1"/>
  <c r="W9" i="22" s="1"/>
  <c r="X9" i="22" s="1"/>
  <c r="Y9" i="22" s="1"/>
  <c r="H4" i="39"/>
  <c r="H5" i="39" s="1"/>
  <c r="H6" i="39" s="1"/>
  <c r="H7" i="39" s="1"/>
  <c r="H8" i="39" s="1"/>
  <c r="H9" i="39" s="1"/>
  <c r="H10" i="39" s="1"/>
  <c r="H11" i="39" s="1"/>
  <c r="H12" i="39" s="1"/>
  <c r="H13" i="39" s="1"/>
  <c r="H14" i="39" s="1"/>
  <c r="H15" i="39" s="1"/>
  <c r="H16" i="39" s="1"/>
  <c r="H17" i="39" s="1"/>
  <c r="H18" i="39" s="1"/>
  <c r="H19" i="39" s="1"/>
  <c r="H20" i="39" s="1"/>
  <c r="H21" i="39" s="1"/>
  <c r="H22" i="39" s="1"/>
  <c r="H23" i="39" s="1"/>
  <c r="H24" i="39" s="1"/>
  <c r="H25" i="39" s="1"/>
  <c r="H26" i="39" s="1"/>
  <c r="H27" i="39" s="1"/>
  <c r="A4" i="39"/>
  <c r="A5" i="39" s="1"/>
  <c r="A6" i="39" s="1"/>
  <c r="A7" i="39" s="1"/>
  <c r="A8" i="39" s="1"/>
  <c r="A9" i="39" s="1"/>
  <c r="A10" i="39" s="1"/>
  <c r="A11" i="39" s="1"/>
  <c r="A12" i="39" s="1"/>
  <c r="A13" i="39" s="1"/>
  <c r="A14" i="39" s="1"/>
  <c r="A15" i="39" s="1"/>
  <c r="A16" i="39" s="1"/>
  <c r="A17" i="39" s="1"/>
  <c r="A18" i="39" s="1"/>
  <c r="A19" i="39" s="1"/>
  <c r="A20" i="39" s="1"/>
  <c r="A21" i="39" s="1"/>
  <c r="A22" i="39" s="1"/>
  <c r="A23" i="39" s="1"/>
  <c r="A24" i="39" s="1"/>
  <c r="A25" i="39" s="1"/>
  <c r="A26" i="39" s="1"/>
  <c r="A27" i="39" s="1"/>
  <c r="D9" i="13"/>
  <c r="E9" i="13" s="1"/>
  <c r="F9" i="13" s="1"/>
  <c r="G9" i="13" s="1"/>
  <c r="H9" i="13" s="1"/>
  <c r="I9" i="13" s="1"/>
  <c r="J9" i="13" s="1"/>
  <c r="K9" i="13" s="1"/>
  <c r="L9" i="13" s="1"/>
  <c r="M9" i="13" s="1"/>
  <c r="N9" i="13" s="1"/>
  <c r="O9" i="13" s="1"/>
  <c r="P9" i="13" s="1"/>
  <c r="Q9" i="13" s="1"/>
  <c r="R9" i="13" s="1"/>
  <c r="S9" i="13" s="1"/>
  <c r="T9" i="13" s="1"/>
  <c r="U9" i="13" s="1"/>
  <c r="V9" i="13" s="1"/>
  <c r="W9" i="13" s="1"/>
  <c r="X9" i="13" s="1"/>
  <c r="Y9" i="13" s="1"/>
  <c r="Y21" i="13" l="1"/>
  <c r="Y20" i="13"/>
  <c r="Y19" i="13"/>
  <c r="Y22" i="22"/>
  <c r="Y21" i="22"/>
  <c r="Y20" i="22"/>
  <c r="Y19" i="22"/>
  <c r="Z9" i="13"/>
  <c r="Z9" i="22"/>
  <c r="H4" i="35"/>
  <c r="H5" i="35" s="1"/>
  <c r="H6" i="35" s="1"/>
  <c r="H7" i="35" s="1"/>
  <c r="H8" i="35" s="1"/>
  <c r="H9" i="35" s="1"/>
  <c r="H10" i="35" s="1"/>
  <c r="H11" i="35" s="1"/>
  <c r="H12" i="35" s="1"/>
  <c r="H13" i="35" s="1"/>
  <c r="H14" i="35" s="1"/>
  <c r="H15" i="35" s="1"/>
  <c r="H16" i="35" s="1"/>
  <c r="H17" i="35" s="1"/>
  <c r="H18" i="35" s="1"/>
  <c r="H19" i="35" s="1"/>
  <c r="H20" i="35" s="1"/>
  <c r="H21" i="35" s="1"/>
  <c r="H22" i="35" s="1"/>
  <c r="H23" i="35" s="1"/>
  <c r="H24" i="35" s="1"/>
  <c r="H25" i="35" s="1"/>
  <c r="H26" i="35" s="1"/>
  <c r="H27" i="35" s="1"/>
  <c r="Z22" i="22" l="1"/>
  <c r="Z21" i="22"/>
  <c r="Z20" i="22"/>
  <c r="Z19" i="22"/>
  <c r="Z21" i="13"/>
  <c r="Z20" i="13"/>
  <c r="Z19" i="13"/>
  <c r="AA9" i="22"/>
  <c r="AA9" i="13"/>
  <c r="AA21" i="13" l="1"/>
  <c r="AA20" i="13"/>
  <c r="AA19" i="13"/>
  <c r="AA22" i="22"/>
  <c r="AA21" i="22"/>
  <c r="AA20" i="22"/>
  <c r="AA19" i="22"/>
  <c r="AB9" i="13"/>
  <c r="AB9" i="22"/>
  <c r="A4" i="35"/>
  <c r="A5" i="35" s="1"/>
  <c r="A6" i="35" s="1"/>
  <c r="A7" i="35" s="1"/>
  <c r="A8" i="35" s="1"/>
  <c r="A9" i="35" s="1"/>
  <c r="A10" i="35" s="1"/>
  <c r="A11" i="35" s="1"/>
  <c r="A12" i="35" s="1"/>
  <c r="A13" i="35" s="1"/>
  <c r="A14" i="35" s="1"/>
  <c r="A15" i="35" s="1"/>
  <c r="A16" i="35" s="1"/>
  <c r="A17" i="35" s="1"/>
  <c r="A18" i="35" s="1"/>
  <c r="A19" i="35" s="1"/>
  <c r="A20" i="35" s="1"/>
  <c r="A21" i="35" s="1"/>
  <c r="A22" i="35" s="1"/>
  <c r="A23" i="35" s="1"/>
  <c r="A24" i="35" s="1"/>
  <c r="A25" i="35" s="1"/>
  <c r="A26" i="35" s="1"/>
  <c r="A27" i="35" s="1"/>
  <c r="AB22" i="22" l="1"/>
  <c r="AB21" i="22"/>
  <c r="AB20" i="22"/>
  <c r="AB19" i="22"/>
  <c r="AB21" i="13"/>
  <c r="AB20" i="13"/>
  <c r="AB19" i="13"/>
  <c r="AC9" i="22"/>
  <c r="AC9" i="13"/>
  <c r="D9" i="12"/>
  <c r="E9" i="12" s="1"/>
  <c r="F9" i="12" s="1"/>
  <c r="G9" i="12" s="1"/>
  <c r="H9" i="12" s="1"/>
  <c r="I9" i="12" s="1"/>
  <c r="J9" i="12" s="1"/>
  <c r="K9" i="12" s="1"/>
  <c r="L9" i="12" s="1"/>
  <c r="M9" i="12" s="1"/>
  <c r="N9" i="12" s="1"/>
  <c r="O9" i="12" s="1"/>
  <c r="P9" i="12" s="1"/>
  <c r="Q9" i="12" s="1"/>
  <c r="R9" i="12" s="1"/>
  <c r="S9" i="12" s="1"/>
  <c r="T9" i="12" s="1"/>
  <c r="U9" i="12" s="1"/>
  <c r="V9" i="12" s="1"/>
  <c r="W9" i="12" s="1"/>
  <c r="X9" i="12" s="1"/>
  <c r="Y9" i="12" s="1"/>
  <c r="AC21" i="13" l="1"/>
  <c r="AC20" i="13"/>
  <c r="AC19" i="13"/>
  <c r="AC22" i="22"/>
  <c r="AC21" i="22"/>
  <c r="AC20" i="22"/>
  <c r="AC19" i="22"/>
  <c r="AD9" i="13"/>
  <c r="Z9" i="12"/>
  <c r="Y21" i="12"/>
  <c r="Y19" i="12"/>
  <c r="Y22" i="12"/>
  <c r="Y20" i="12"/>
  <c r="AD9" i="22"/>
  <c r="AA9" i="12"/>
  <c r="AD22" i="22" l="1"/>
  <c r="AD21" i="22"/>
  <c r="AD20" i="22"/>
  <c r="AD19" i="22"/>
  <c r="AD21" i="13"/>
  <c r="AD20" i="13"/>
  <c r="AD19" i="13"/>
  <c r="AE9" i="22"/>
  <c r="AA20" i="12"/>
  <c r="AA22" i="12"/>
  <c r="AA21" i="12"/>
  <c r="Z20" i="12"/>
  <c r="Z22" i="12"/>
  <c r="Z21" i="12"/>
  <c r="Z19" i="12"/>
  <c r="AE9" i="13"/>
  <c r="AB9" i="12"/>
  <c r="AA19" i="12"/>
  <c r="I4" i="20"/>
  <c r="I5" i="20" s="1"/>
  <c r="I6" i="20" s="1"/>
  <c r="I7" i="20" s="1"/>
  <c r="I8" i="20" s="1"/>
  <c r="I9" i="20" s="1"/>
  <c r="I10" i="20" s="1"/>
  <c r="I11" i="20" s="1"/>
  <c r="I12" i="20" s="1"/>
  <c r="I13" i="20" s="1"/>
  <c r="I14" i="20" s="1"/>
  <c r="I15" i="20" s="1"/>
  <c r="I16" i="20" s="1"/>
  <c r="I17" i="20" s="1"/>
  <c r="I18" i="20" s="1"/>
  <c r="I19" i="20" s="1"/>
  <c r="I20" i="20" s="1"/>
  <c r="I21" i="20" s="1"/>
  <c r="I22" i="20" s="1"/>
  <c r="I23" i="20" s="1"/>
  <c r="I24" i="20" s="1"/>
  <c r="I25" i="20" s="1"/>
  <c r="I26" i="20" s="1"/>
  <c r="I27" i="20" s="1"/>
  <c r="B4" i="20"/>
  <c r="B5" i="20" s="1"/>
  <c r="B6" i="20" s="1"/>
  <c r="B7" i="20" s="1"/>
  <c r="B8" i="20" s="1"/>
  <c r="B9" i="20" s="1"/>
  <c r="B10" i="20" s="1"/>
  <c r="B11" i="20" s="1"/>
  <c r="B12" i="20" s="1"/>
  <c r="B13" i="20" s="1"/>
  <c r="B14" i="20" s="1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I4" i="39"/>
  <c r="I5" i="39" s="1"/>
  <c r="I6" i="39" s="1"/>
  <c r="I7" i="39" s="1"/>
  <c r="I8" i="39" s="1"/>
  <c r="I9" i="39" s="1"/>
  <c r="I10" i="39" s="1"/>
  <c r="I11" i="39" s="1"/>
  <c r="I12" i="39" s="1"/>
  <c r="I13" i="39" s="1"/>
  <c r="I14" i="39" s="1"/>
  <c r="I15" i="39" s="1"/>
  <c r="I16" i="39" s="1"/>
  <c r="I17" i="39" s="1"/>
  <c r="I18" i="39" s="1"/>
  <c r="I19" i="39" s="1"/>
  <c r="I20" i="39" s="1"/>
  <c r="I21" i="39" s="1"/>
  <c r="I22" i="39" s="1"/>
  <c r="I23" i="39" s="1"/>
  <c r="I24" i="39" s="1"/>
  <c r="I25" i="39" s="1"/>
  <c r="I26" i="39" s="1"/>
  <c r="I27" i="39" s="1"/>
  <c r="B4" i="39"/>
  <c r="B5" i="39" s="1"/>
  <c r="B6" i="39" s="1"/>
  <c r="B7" i="39" s="1"/>
  <c r="B8" i="39" s="1"/>
  <c r="B9" i="39" s="1"/>
  <c r="B10" i="39" s="1"/>
  <c r="B11" i="39" s="1"/>
  <c r="B12" i="39" s="1"/>
  <c r="B13" i="39" s="1"/>
  <c r="B14" i="39" s="1"/>
  <c r="B15" i="39" s="1"/>
  <c r="B16" i="39" s="1"/>
  <c r="B17" i="39" s="1"/>
  <c r="B18" i="39" s="1"/>
  <c r="B19" i="39" s="1"/>
  <c r="B20" i="39" s="1"/>
  <c r="B21" i="39" s="1"/>
  <c r="B22" i="39" s="1"/>
  <c r="B23" i="39" s="1"/>
  <c r="B24" i="39" s="1"/>
  <c r="B25" i="39" s="1"/>
  <c r="B26" i="39" s="1"/>
  <c r="B27" i="39" s="1"/>
  <c r="I4" i="35"/>
  <c r="I5" i="35" s="1"/>
  <c r="I6" i="35" s="1"/>
  <c r="I7" i="35" s="1"/>
  <c r="I8" i="35" s="1"/>
  <c r="I9" i="35" s="1"/>
  <c r="I10" i="35" s="1"/>
  <c r="I11" i="35" s="1"/>
  <c r="I12" i="35" s="1"/>
  <c r="I13" i="35" s="1"/>
  <c r="I14" i="35" s="1"/>
  <c r="I15" i="35" s="1"/>
  <c r="I16" i="35" s="1"/>
  <c r="I17" i="35" s="1"/>
  <c r="I18" i="35" s="1"/>
  <c r="I19" i="35" s="1"/>
  <c r="I20" i="35" s="1"/>
  <c r="I21" i="35" s="1"/>
  <c r="I22" i="35" s="1"/>
  <c r="I23" i="35" s="1"/>
  <c r="I24" i="35" s="1"/>
  <c r="I25" i="35" s="1"/>
  <c r="I26" i="35" s="1"/>
  <c r="I27" i="35" s="1"/>
  <c r="B4" i="35"/>
  <c r="B5" i="35" s="1"/>
  <c r="B6" i="35" s="1"/>
  <c r="B7" i="35" s="1"/>
  <c r="B8" i="35" s="1"/>
  <c r="B9" i="35" s="1"/>
  <c r="B10" i="35" s="1"/>
  <c r="B11" i="35" s="1"/>
  <c r="B12" i="35" s="1"/>
  <c r="B13" i="35" s="1"/>
  <c r="B14" i="35" s="1"/>
  <c r="B15" i="35" s="1"/>
  <c r="B16" i="35" s="1"/>
  <c r="B17" i="35" s="1"/>
  <c r="B18" i="35" s="1"/>
  <c r="B19" i="35" s="1"/>
  <c r="B20" i="35" s="1"/>
  <c r="B21" i="35" s="1"/>
  <c r="B22" i="35" s="1"/>
  <c r="B23" i="35" s="1"/>
  <c r="B24" i="35" s="1"/>
  <c r="B25" i="35" s="1"/>
  <c r="B26" i="35" s="1"/>
  <c r="B27" i="35" s="1"/>
  <c r="D17" i="13"/>
  <c r="E17" i="13"/>
  <c r="F17" i="13"/>
  <c r="G17" i="13"/>
  <c r="H17" i="13"/>
  <c r="I17" i="13"/>
  <c r="J17" i="13"/>
  <c r="K17" i="13"/>
  <c r="L17" i="13"/>
  <c r="M17" i="13"/>
  <c r="N17" i="13"/>
  <c r="O17" i="13"/>
  <c r="P17" i="13"/>
  <c r="Q17" i="13"/>
  <c r="R17" i="13"/>
  <c r="S17" i="13"/>
  <c r="T17" i="13"/>
  <c r="U17" i="13"/>
  <c r="V17" i="13"/>
  <c r="W17" i="13"/>
  <c r="X17" i="13"/>
  <c r="C17" i="13"/>
  <c r="F57" i="24"/>
  <c r="D17" i="12" s="1"/>
  <c r="G57" i="24"/>
  <c r="E17" i="12" s="1"/>
  <c r="H57" i="24"/>
  <c r="F17" i="12" s="1"/>
  <c r="I57" i="24"/>
  <c r="G17" i="12" s="1"/>
  <c r="J57" i="24"/>
  <c r="H17" i="12" s="1"/>
  <c r="K57" i="24"/>
  <c r="I17" i="12" s="1"/>
  <c r="L57" i="24"/>
  <c r="J17" i="12" s="1"/>
  <c r="M57" i="24"/>
  <c r="K17" i="12" s="1"/>
  <c r="N57" i="24"/>
  <c r="L17" i="12" s="1"/>
  <c r="O57" i="24"/>
  <c r="M17" i="12" s="1"/>
  <c r="P57" i="24"/>
  <c r="N17" i="12" s="1"/>
  <c r="Q57" i="24"/>
  <c r="O17" i="12" s="1"/>
  <c r="R57" i="24"/>
  <c r="P17" i="12" s="1"/>
  <c r="S57" i="24"/>
  <c r="Q17" i="12" s="1"/>
  <c r="T57" i="24"/>
  <c r="R17" i="12" s="1"/>
  <c r="U57" i="24"/>
  <c r="S17" i="12" s="1"/>
  <c r="V57" i="24"/>
  <c r="T17" i="12" s="1"/>
  <c r="W57" i="24"/>
  <c r="U17" i="12" s="1"/>
  <c r="X57" i="24"/>
  <c r="V17" i="12" s="1"/>
  <c r="Y57" i="24"/>
  <c r="W17" i="12" s="1"/>
  <c r="Z57" i="24"/>
  <c r="X17" i="12" s="1"/>
  <c r="E57" i="24"/>
  <c r="C17" i="12" s="1"/>
  <c r="F61" i="24"/>
  <c r="D16" i="13" s="1"/>
  <c r="G61" i="24"/>
  <c r="E16" i="13" s="1"/>
  <c r="H61" i="24"/>
  <c r="F16" i="13" s="1"/>
  <c r="I61" i="24"/>
  <c r="G16" i="13" s="1"/>
  <c r="J61" i="24"/>
  <c r="H16" i="13" s="1"/>
  <c r="K61" i="24"/>
  <c r="I16" i="13" s="1"/>
  <c r="L61" i="24"/>
  <c r="J16" i="13" s="1"/>
  <c r="M61" i="24"/>
  <c r="K16" i="13" s="1"/>
  <c r="N61" i="24"/>
  <c r="L16" i="13" s="1"/>
  <c r="O61" i="24"/>
  <c r="M16" i="13" s="1"/>
  <c r="P61" i="24"/>
  <c r="N16" i="13" s="1"/>
  <c r="Q61" i="24"/>
  <c r="O16" i="13" s="1"/>
  <c r="R61" i="24"/>
  <c r="P16" i="13" s="1"/>
  <c r="S61" i="24"/>
  <c r="Q16" i="13" s="1"/>
  <c r="T61" i="24"/>
  <c r="R16" i="13" s="1"/>
  <c r="U61" i="24"/>
  <c r="S16" i="13" s="1"/>
  <c r="V61" i="24"/>
  <c r="T16" i="13" s="1"/>
  <c r="W61" i="24"/>
  <c r="U16" i="13" s="1"/>
  <c r="X61" i="24"/>
  <c r="V16" i="13" s="1"/>
  <c r="Y61" i="24"/>
  <c r="W16" i="13" s="1"/>
  <c r="Z61" i="24"/>
  <c r="X16" i="13" s="1"/>
  <c r="E61" i="24"/>
  <c r="C16" i="13" s="1"/>
  <c r="F56" i="24"/>
  <c r="D16" i="12" s="1"/>
  <c r="G56" i="24"/>
  <c r="E16" i="12" s="1"/>
  <c r="H56" i="24"/>
  <c r="F16" i="12" s="1"/>
  <c r="I56" i="24"/>
  <c r="G16" i="12" s="1"/>
  <c r="J56" i="24"/>
  <c r="H16" i="12" s="1"/>
  <c r="K56" i="24"/>
  <c r="I16" i="12" s="1"/>
  <c r="L56" i="24"/>
  <c r="J16" i="12" s="1"/>
  <c r="M56" i="24"/>
  <c r="K16" i="12" s="1"/>
  <c r="N56" i="24"/>
  <c r="L16" i="12" s="1"/>
  <c r="O56" i="24"/>
  <c r="M16" i="12" s="1"/>
  <c r="P56" i="24"/>
  <c r="N16" i="12" s="1"/>
  <c r="Q56" i="24"/>
  <c r="O16" i="12" s="1"/>
  <c r="R56" i="24"/>
  <c r="P16" i="12" s="1"/>
  <c r="S56" i="24"/>
  <c r="Q16" i="12" s="1"/>
  <c r="T56" i="24"/>
  <c r="R16" i="12" s="1"/>
  <c r="U56" i="24"/>
  <c r="S16" i="12" s="1"/>
  <c r="V56" i="24"/>
  <c r="T16" i="12" s="1"/>
  <c r="W56" i="24"/>
  <c r="U16" i="12" s="1"/>
  <c r="X56" i="24"/>
  <c r="V16" i="12" s="1"/>
  <c r="Y56" i="24"/>
  <c r="W16" i="12" s="1"/>
  <c r="Z56" i="24"/>
  <c r="X16" i="12" s="1"/>
  <c r="E56" i="24"/>
  <c r="C16" i="12" s="1"/>
  <c r="F54" i="24"/>
  <c r="D14" i="12" s="1"/>
  <c r="G54" i="24"/>
  <c r="E14" i="12" s="1"/>
  <c r="H54" i="24"/>
  <c r="F14" i="12" s="1"/>
  <c r="I54" i="24"/>
  <c r="G14" i="12" s="1"/>
  <c r="J54" i="24"/>
  <c r="H14" i="12" s="1"/>
  <c r="K54" i="24"/>
  <c r="I14" i="12" s="1"/>
  <c r="L54" i="24"/>
  <c r="J14" i="12" s="1"/>
  <c r="M54" i="24"/>
  <c r="K14" i="12" s="1"/>
  <c r="N54" i="24"/>
  <c r="L14" i="12" s="1"/>
  <c r="O54" i="24"/>
  <c r="M14" i="12" s="1"/>
  <c r="P54" i="24"/>
  <c r="N14" i="12" s="1"/>
  <c r="Q54" i="24"/>
  <c r="O14" i="12" s="1"/>
  <c r="R54" i="24"/>
  <c r="P14" i="12" s="1"/>
  <c r="S54" i="24"/>
  <c r="Q14" i="12" s="1"/>
  <c r="T54" i="24"/>
  <c r="R14" i="12" s="1"/>
  <c r="U54" i="24"/>
  <c r="S14" i="12" s="1"/>
  <c r="V54" i="24"/>
  <c r="T14" i="12" s="1"/>
  <c r="W54" i="24"/>
  <c r="U14" i="12" s="1"/>
  <c r="X54" i="24"/>
  <c r="V14" i="12" s="1"/>
  <c r="Y54" i="24"/>
  <c r="W14" i="12" s="1"/>
  <c r="Z54" i="24"/>
  <c r="X14" i="12" s="1"/>
  <c r="F60" i="24"/>
  <c r="D15" i="13" s="1"/>
  <c r="G60" i="24"/>
  <c r="E15" i="13" s="1"/>
  <c r="H60" i="24"/>
  <c r="F15" i="13" s="1"/>
  <c r="I60" i="24"/>
  <c r="G15" i="13" s="1"/>
  <c r="J60" i="24"/>
  <c r="H15" i="13" s="1"/>
  <c r="K60" i="24"/>
  <c r="I15" i="13" s="1"/>
  <c r="L60" i="24"/>
  <c r="J15" i="13" s="1"/>
  <c r="M60" i="24"/>
  <c r="K15" i="13" s="1"/>
  <c r="N60" i="24"/>
  <c r="L15" i="13" s="1"/>
  <c r="O60" i="24"/>
  <c r="M15" i="13" s="1"/>
  <c r="P60" i="24"/>
  <c r="N15" i="13" s="1"/>
  <c r="Q60" i="24"/>
  <c r="O15" i="13" s="1"/>
  <c r="R60" i="24"/>
  <c r="P15" i="13" s="1"/>
  <c r="S60" i="24"/>
  <c r="Q15" i="13" s="1"/>
  <c r="T60" i="24"/>
  <c r="R15" i="13" s="1"/>
  <c r="U60" i="24"/>
  <c r="S15" i="13" s="1"/>
  <c r="V60" i="24"/>
  <c r="T15" i="13" s="1"/>
  <c r="W60" i="24"/>
  <c r="U15" i="13" s="1"/>
  <c r="X60" i="24"/>
  <c r="V15" i="13" s="1"/>
  <c r="Y60" i="24"/>
  <c r="W15" i="13" s="1"/>
  <c r="Z60" i="24"/>
  <c r="X15" i="13" s="1"/>
  <c r="E60" i="24"/>
  <c r="C15" i="13" s="1"/>
  <c r="F55" i="24"/>
  <c r="D15" i="12" s="1"/>
  <c r="G55" i="24"/>
  <c r="E15" i="12" s="1"/>
  <c r="H55" i="24"/>
  <c r="F15" i="12" s="1"/>
  <c r="I55" i="24"/>
  <c r="G15" i="12" s="1"/>
  <c r="J55" i="24"/>
  <c r="H15" i="12" s="1"/>
  <c r="K55" i="24"/>
  <c r="I15" i="12" s="1"/>
  <c r="L55" i="24"/>
  <c r="J15" i="12" s="1"/>
  <c r="M55" i="24"/>
  <c r="K15" i="12" s="1"/>
  <c r="N55" i="24"/>
  <c r="L15" i="12" s="1"/>
  <c r="O55" i="24"/>
  <c r="M15" i="12" s="1"/>
  <c r="P55" i="24"/>
  <c r="N15" i="12" s="1"/>
  <c r="Q55" i="24"/>
  <c r="O15" i="12" s="1"/>
  <c r="R55" i="24"/>
  <c r="P15" i="12" s="1"/>
  <c r="S55" i="24"/>
  <c r="Q15" i="12" s="1"/>
  <c r="T55" i="24"/>
  <c r="R15" i="12" s="1"/>
  <c r="U55" i="24"/>
  <c r="S15" i="12" s="1"/>
  <c r="V55" i="24"/>
  <c r="T15" i="12" s="1"/>
  <c r="W55" i="24"/>
  <c r="U15" i="12" s="1"/>
  <c r="X55" i="24"/>
  <c r="V15" i="12" s="1"/>
  <c r="Y55" i="24"/>
  <c r="W15" i="12" s="1"/>
  <c r="Z55" i="24"/>
  <c r="X15" i="12" s="1"/>
  <c r="E55" i="24"/>
  <c r="C15" i="12" s="1"/>
  <c r="E59" i="24"/>
  <c r="C14" i="13" s="1"/>
  <c r="F59" i="24"/>
  <c r="D14" i="13" s="1"/>
  <c r="G59" i="24"/>
  <c r="E14" i="13" s="1"/>
  <c r="H59" i="24"/>
  <c r="F14" i="13" s="1"/>
  <c r="I59" i="24"/>
  <c r="G14" i="13" s="1"/>
  <c r="J59" i="24"/>
  <c r="H14" i="13" s="1"/>
  <c r="K59" i="24"/>
  <c r="I14" i="13" s="1"/>
  <c r="L59" i="24"/>
  <c r="J14" i="13" s="1"/>
  <c r="M59" i="24"/>
  <c r="K14" i="13" s="1"/>
  <c r="N59" i="24"/>
  <c r="L14" i="13" s="1"/>
  <c r="O59" i="24"/>
  <c r="M14" i="13" s="1"/>
  <c r="P59" i="24"/>
  <c r="N14" i="13" s="1"/>
  <c r="Q59" i="24"/>
  <c r="O14" i="13" s="1"/>
  <c r="R59" i="24"/>
  <c r="P14" i="13" s="1"/>
  <c r="S59" i="24"/>
  <c r="Q14" i="13" s="1"/>
  <c r="T59" i="24"/>
  <c r="R14" i="13" s="1"/>
  <c r="U59" i="24"/>
  <c r="S14" i="13" s="1"/>
  <c r="V59" i="24"/>
  <c r="T14" i="13" s="1"/>
  <c r="W59" i="24"/>
  <c r="U14" i="13" s="1"/>
  <c r="X59" i="24"/>
  <c r="V14" i="13" s="1"/>
  <c r="Y59" i="24"/>
  <c r="W14" i="13" s="1"/>
  <c r="Z59" i="24"/>
  <c r="X14" i="13" s="1"/>
  <c r="E54" i="24"/>
  <c r="C14" i="12" s="1"/>
  <c r="C5" i="40"/>
  <c r="C6" i="40" s="1"/>
  <c r="C7" i="40" s="1"/>
  <c r="C8" i="40" s="1"/>
  <c r="C9" i="40" s="1"/>
  <c r="C10" i="40" s="1"/>
  <c r="C11" i="40" s="1"/>
  <c r="C12" i="40" s="1"/>
  <c r="C13" i="40" s="1"/>
  <c r="C14" i="40" s="1"/>
  <c r="C15" i="40" s="1"/>
  <c r="C16" i="40" s="1"/>
  <c r="C17" i="40" s="1"/>
  <c r="C18" i="40" s="1"/>
  <c r="C19" i="40" s="1"/>
  <c r="C20" i="40" s="1"/>
  <c r="C21" i="40" s="1"/>
  <c r="C22" i="40" s="1"/>
  <c r="C23" i="40" s="1"/>
  <c r="C24" i="40" s="1"/>
  <c r="C25" i="40" s="1"/>
  <c r="C26" i="40" s="1"/>
  <c r="C27" i="40" s="1"/>
  <c r="C28" i="40" s="1"/>
  <c r="AE21" i="13" l="1"/>
  <c r="AE20" i="13"/>
  <c r="AE19" i="13"/>
  <c r="AE22" i="22"/>
  <c r="AE21" i="22"/>
  <c r="AE20" i="22"/>
  <c r="AE19" i="22"/>
  <c r="O17" i="22"/>
  <c r="C15" i="22"/>
  <c r="Q15" i="22"/>
  <c r="I15" i="22"/>
  <c r="R16" i="22"/>
  <c r="V17" i="22"/>
  <c r="N17" i="22"/>
  <c r="F17" i="22"/>
  <c r="E14" i="22"/>
  <c r="P15" i="22"/>
  <c r="H15" i="22"/>
  <c r="S14" i="22"/>
  <c r="K14" i="22"/>
  <c r="C16" i="22"/>
  <c r="Q16" i="22"/>
  <c r="U17" i="22"/>
  <c r="M17" i="22"/>
  <c r="E17" i="22"/>
  <c r="X15" i="22"/>
  <c r="W18" i="13"/>
  <c r="AF9" i="13"/>
  <c r="X18" i="13"/>
  <c r="M15" i="22"/>
  <c r="X14" i="22"/>
  <c r="P14" i="22"/>
  <c r="H14" i="22"/>
  <c r="V16" i="22"/>
  <c r="N16" i="22"/>
  <c r="F16" i="22"/>
  <c r="R17" i="22"/>
  <c r="J17" i="22"/>
  <c r="L14" i="22"/>
  <c r="V18" i="13"/>
  <c r="U15" i="22"/>
  <c r="E15" i="22"/>
  <c r="U18" i="13"/>
  <c r="O14" i="22"/>
  <c r="AA23" i="12"/>
  <c r="AB20" i="12"/>
  <c r="AB22" i="12"/>
  <c r="AB21" i="12"/>
  <c r="AF9" i="22"/>
  <c r="I16" i="22"/>
  <c r="C14" i="22"/>
  <c r="T15" i="22"/>
  <c r="D15" i="22"/>
  <c r="W14" i="22"/>
  <c r="G14" i="22"/>
  <c r="U16" i="22"/>
  <c r="M16" i="22"/>
  <c r="E16" i="22"/>
  <c r="C17" i="22"/>
  <c r="Q17" i="22"/>
  <c r="I17" i="22"/>
  <c r="L15" i="22"/>
  <c r="S15" i="22"/>
  <c r="U14" i="22"/>
  <c r="D14" i="22"/>
  <c r="J16" i="22"/>
  <c r="AC9" i="12"/>
  <c r="AB19" i="12"/>
  <c r="T18" i="12"/>
  <c r="T14" i="22"/>
  <c r="P16" i="22"/>
  <c r="R15" i="22"/>
  <c r="W15" i="22"/>
  <c r="O15" i="22"/>
  <c r="K15" i="22"/>
  <c r="G15" i="22"/>
  <c r="V14" i="22"/>
  <c r="R14" i="22"/>
  <c r="N14" i="22"/>
  <c r="J14" i="22"/>
  <c r="F14" i="22"/>
  <c r="T17" i="22"/>
  <c r="L17" i="22"/>
  <c r="D17" i="22"/>
  <c r="T16" i="22"/>
  <c r="D16" i="22"/>
  <c r="W17" i="22"/>
  <c r="G17" i="22"/>
  <c r="J15" i="22"/>
  <c r="Q14" i="22"/>
  <c r="M14" i="22"/>
  <c r="I14" i="22"/>
  <c r="S17" i="22"/>
  <c r="K17" i="22"/>
  <c r="X16" i="22"/>
  <c r="H16" i="22"/>
  <c r="V15" i="22"/>
  <c r="N15" i="22"/>
  <c r="F15" i="22"/>
  <c r="X17" i="22"/>
  <c r="P17" i="22"/>
  <c r="H17" i="22"/>
  <c r="L16" i="22"/>
  <c r="W16" i="22"/>
  <c r="S16" i="22"/>
  <c r="O16" i="22"/>
  <c r="K16" i="22"/>
  <c r="G16" i="22"/>
  <c r="W18" i="12"/>
  <c r="X18" i="12"/>
  <c r="F6" i="22"/>
  <c r="Y17" i="22" s="1"/>
  <c r="E6" i="22"/>
  <c r="Y16" i="22" s="1"/>
  <c r="D6" i="22"/>
  <c r="Y15" i="22" s="1"/>
  <c r="C6" i="22"/>
  <c r="Y14" i="22" s="1"/>
  <c r="F6" i="13"/>
  <c r="Y17" i="13" s="1"/>
  <c r="E6" i="13"/>
  <c r="Y16" i="13" s="1"/>
  <c r="D6" i="13"/>
  <c r="Y15" i="13" s="1"/>
  <c r="C6" i="13"/>
  <c r="Y14" i="13" s="1"/>
  <c r="F6" i="12"/>
  <c r="E6" i="12"/>
  <c r="D6" i="12"/>
  <c r="C6" i="12"/>
  <c r="AF22" i="22" l="1"/>
  <c r="AF21" i="22"/>
  <c r="AF20" i="22"/>
  <c r="AF19" i="22"/>
  <c r="AF21" i="13"/>
  <c r="AF20" i="13"/>
  <c r="AF19" i="13"/>
  <c r="Y18" i="13"/>
  <c r="AG9" i="22"/>
  <c r="AG9" i="13"/>
  <c r="AC22" i="12"/>
  <c r="AC20" i="12"/>
  <c r="AC21" i="12"/>
  <c r="W18" i="22"/>
  <c r="AD9" i="12"/>
  <c r="AC19" i="12"/>
  <c r="X18" i="22"/>
  <c r="Y48" i="26"/>
  <c r="Z48" i="26"/>
  <c r="Y49" i="26"/>
  <c r="Z49" i="26"/>
  <c r="Y50" i="26"/>
  <c r="Z50" i="26"/>
  <c r="Y51" i="26"/>
  <c r="Z51" i="26"/>
  <c r="U46" i="26"/>
  <c r="V46" i="26"/>
  <c r="W46" i="26"/>
  <c r="X46" i="26"/>
  <c r="Y46" i="26"/>
  <c r="Z46" i="26"/>
  <c r="U47" i="26"/>
  <c r="V47" i="26"/>
  <c r="W47" i="26"/>
  <c r="X47" i="26"/>
  <c r="Y47" i="26"/>
  <c r="Z47" i="26"/>
  <c r="F46" i="26"/>
  <c r="G46" i="26"/>
  <c r="H46" i="26"/>
  <c r="I46" i="26"/>
  <c r="J46" i="26"/>
  <c r="K46" i="26"/>
  <c r="L46" i="26"/>
  <c r="M46" i="26"/>
  <c r="N46" i="26"/>
  <c r="O46" i="26"/>
  <c r="P46" i="26"/>
  <c r="Q46" i="26"/>
  <c r="R46" i="26"/>
  <c r="S46" i="26"/>
  <c r="T46" i="26"/>
  <c r="F47" i="26"/>
  <c r="G47" i="26"/>
  <c r="H47" i="26"/>
  <c r="I47" i="26"/>
  <c r="J47" i="26"/>
  <c r="K47" i="26"/>
  <c r="L47" i="26"/>
  <c r="M47" i="26"/>
  <c r="N47" i="26"/>
  <c r="O47" i="26"/>
  <c r="P47" i="26"/>
  <c r="Q47" i="26"/>
  <c r="R47" i="26"/>
  <c r="S47" i="26"/>
  <c r="T47" i="26"/>
  <c r="E46" i="26"/>
  <c r="E47" i="26"/>
  <c r="V30" i="26"/>
  <c r="W30" i="26"/>
  <c r="X30" i="26"/>
  <c r="Y30" i="26"/>
  <c r="Z30" i="26"/>
  <c r="V31" i="26"/>
  <c r="W31" i="26"/>
  <c r="X31" i="26"/>
  <c r="Y31" i="26"/>
  <c r="Z31" i="26"/>
  <c r="V32" i="26"/>
  <c r="W32" i="26"/>
  <c r="X32" i="26"/>
  <c r="Y32" i="26"/>
  <c r="Z32" i="26"/>
  <c r="V33" i="26"/>
  <c r="W33" i="26"/>
  <c r="X33" i="26"/>
  <c r="Y33" i="26"/>
  <c r="Z33" i="26"/>
  <c r="V34" i="26"/>
  <c r="W34" i="26"/>
  <c r="X34" i="26"/>
  <c r="Y34" i="26"/>
  <c r="Z34" i="26"/>
  <c r="V35" i="26"/>
  <c r="W35" i="26"/>
  <c r="X35" i="26"/>
  <c r="Y35" i="26"/>
  <c r="Z35" i="26"/>
  <c r="V36" i="26"/>
  <c r="W36" i="26"/>
  <c r="X36" i="26"/>
  <c r="Y36" i="26"/>
  <c r="Z36" i="26"/>
  <c r="V37" i="26"/>
  <c r="W37" i="26"/>
  <c r="X37" i="26"/>
  <c r="Y37" i="26"/>
  <c r="Z37" i="26"/>
  <c r="V38" i="26"/>
  <c r="W38" i="26"/>
  <c r="X38" i="26"/>
  <c r="Y38" i="26"/>
  <c r="Z38" i="26"/>
  <c r="V39" i="26"/>
  <c r="W39" i="26"/>
  <c r="X39" i="26"/>
  <c r="Y39" i="26"/>
  <c r="Z39" i="26"/>
  <c r="V40" i="26"/>
  <c r="W40" i="26"/>
  <c r="X40" i="26"/>
  <c r="Y40" i="26"/>
  <c r="Z40" i="26"/>
  <c r="V41" i="26"/>
  <c r="W41" i="26"/>
  <c r="X41" i="26"/>
  <c r="Y41" i="26"/>
  <c r="Z41" i="26"/>
  <c r="V42" i="26"/>
  <c r="W42" i="26"/>
  <c r="X42" i="26"/>
  <c r="Y42" i="26"/>
  <c r="Z42" i="26"/>
  <c r="V43" i="26"/>
  <c r="W43" i="26"/>
  <c r="X43" i="26"/>
  <c r="Y43" i="26"/>
  <c r="Z43" i="26"/>
  <c r="V44" i="26"/>
  <c r="W44" i="26"/>
  <c r="X44" i="26"/>
  <c r="Y44" i="26"/>
  <c r="Z44" i="26"/>
  <c r="V45" i="26"/>
  <c r="W45" i="26"/>
  <c r="X45" i="26"/>
  <c r="Y45" i="26"/>
  <c r="Z45" i="26"/>
  <c r="F30" i="26"/>
  <c r="G30" i="26"/>
  <c r="H30" i="26"/>
  <c r="I30" i="26"/>
  <c r="J30" i="26"/>
  <c r="K30" i="26"/>
  <c r="L30" i="26"/>
  <c r="M30" i="26"/>
  <c r="N30" i="26"/>
  <c r="O30" i="26"/>
  <c r="P30" i="26"/>
  <c r="Q30" i="26"/>
  <c r="R30" i="26"/>
  <c r="S30" i="26"/>
  <c r="T30" i="26"/>
  <c r="U30" i="26"/>
  <c r="F31" i="26"/>
  <c r="G31" i="26"/>
  <c r="H31" i="26"/>
  <c r="I31" i="26"/>
  <c r="J31" i="26"/>
  <c r="K31" i="26"/>
  <c r="L31" i="26"/>
  <c r="M31" i="26"/>
  <c r="N31" i="26"/>
  <c r="O31" i="26"/>
  <c r="P31" i="26"/>
  <c r="Q31" i="26"/>
  <c r="R31" i="26"/>
  <c r="S31" i="26"/>
  <c r="T31" i="26"/>
  <c r="U31" i="26"/>
  <c r="F32" i="26"/>
  <c r="G32" i="26"/>
  <c r="H32" i="26"/>
  <c r="I32" i="26"/>
  <c r="J32" i="26"/>
  <c r="K32" i="26"/>
  <c r="L32" i="26"/>
  <c r="M32" i="26"/>
  <c r="N32" i="26"/>
  <c r="O32" i="26"/>
  <c r="P32" i="26"/>
  <c r="Q32" i="26"/>
  <c r="R32" i="26"/>
  <c r="S32" i="26"/>
  <c r="T32" i="26"/>
  <c r="U32" i="26"/>
  <c r="F33" i="26"/>
  <c r="G33" i="26"/>
  <c r="H33" i="26"/>
  <c r="I33" i="26"/>
  <c r="J33" i="26"/>
  <c r="K33" i="26"/>
  <c r="L33" i="26"/>
  <c r="M33" i="26"/>
  <c r="N33" i="26"/>
  <c r="O33" i="26"/>
  <c r="P33" i="26"/>
  <c r="Q33" i="26"/>
  <c r="R33" i="26"/>
  <c r="S33" i="26"/>
  <c r="T33" i="26"/>
  <c r="U33" i="26"/>
  <c r="F34" i="26"/>
  <c r="G34" i="26"/>
  <c r="H34" i="26"/>
  <c r="I34" i="26"/>
  <c r="J34" i="26"/>
  <c r="K34" i="26"/>
  <c r="L34" i="26"/>
  <c r="M34" i="26"/>
  <c r="N34" i="26"/>
  <c r="O34" i="26"/>
  <c r="P34" i="26"/>
  <c r="Q34" i="26"/>
  <c r="R34" i="26"/>
  <c r="S34" i="26"/>
  <c r="T34" i="26"/>
  <c r="U34" i="26"/>
  <c r="F35" i="26"/>
  <c r="G35" i="26"/>
  <c r="H35" i="26"/>
  <c r="I35" i="26"/>
  <c r="J35" i="26"/>
  <c r="K35" i="26"/>
  <c r="L35" i="26"/>
  <c r="M35" i="26"/>
  <c r="N35" i="26"/>
  <c r="O35" i="26"/>
  <c r="P35" i="26"/>
  <c r="Q35" i="26"/>
  <c r="R35" i="26"/>
  <c r="S35" i="26"/>
  <c r="T35" i="26"/>
  <c r="U35" i="26"/>
  <c r="F36" i="26"/>
  <c r="G36" i="26"/>
  <c r="H36" i="26"/>
  <c r="I36" i="26"/>
  <c r="J36" i="26"/>
  <c r="K36" i="26"/>
  <c r="L36" i="26"/>
  <c r="M36" i="26"/>
  <c r="N36" i="26"/>
  <c r="O36" i="26"/>
  <c r="P36" i="26"/>
  <c r="Q36" i="26"/>
  <c r="R36" i="26"/>
  <c r="S36" i="26"/>
  <c r="T36" i="26"/>
  <c r="U36" i="26"/>
  <c r="F37" i="26"/>
  <c r="G37" i="26"/>
  <c r="H37" i="26"/>
  <c r="I37" i="26"/>
  <c r="J37" i="26"/>
  <c r="K37" i="26"/>
  <c r="L37" i="26"/>
  <c r="M37" i="26"/>
  <c r="N37" i="26"/>
  <c r="O37" i="26"/>
  <c r="P37" i="26"/>
  <c r="Q37" i="26"/>
  <c r="R37" i="26"/>
  <c r="S37" i="26"/>
  <c r="T37" i="26"/>
  <c r="U37" i="26"/>
  <c r="F38" i="26"/>
  <c r="G38" i="26"/>
  <c r="H38" i="26"/>
  <c r="I38" i="26"/>
  <c r="J38" i="26"/>
  <c r="K38" i="26"/>
  <c r="L38" i="26"/>
  <c r="M38" i="26"/>
  <c r="N38" i="26"/>
  <c r="O38" i="26"/>
  <c r="P38" i="26"/>
  <c r="Q38" i="26"/>
  <c r="R38" i="26"/>
  <c r="S38" i="26"/>
  <c r="T38" i="26"/>
  <c r="U38" i="26"/>
  <c r="F39" i="26"/>
  <c r="G39" i="26"/>
  <c r="H39" i="26"/>
  <c r="I39" i="26"/>
  <c r="J39" i="26"/>
  <c r="K39" i="26"/>
  <c r="L39" i="26"/>
  <c r="M39" i="26"/>
  <c r="N39" i="26"/>
  <c r="O39" i="26"/>
  <c r="P39" i="26"/>
  <c r="Q39" i="26"/>
  <c r="R39" i="26"/>
  <c r="S39" i="26"/>
  <c r="T39" i="26"/>
  <c r="U39" i="26"/>
  <c r="F40" i="26"/>
  <c r="G40" i="26"/>
  <c r="H40" i="26"/>
  <c r="I40" i="26"/>
  <c r="J40" i="26"/>
  <c r="K40" i="26"/>
  <c r="L40" i="26"/>
  <c r="M40" i="26"/>
  <c r="N40" i="26"/>
  <c r="O40" i="26"/>
  <c r="P40" i="26"/>
  <c r="Q40" i="26"/>
  <c r="R40" i="26"/>
  <c r="S40" i="26"/>
  <c r="T40" i="26"/>
  <c r="U40" i="26"/>
  <c r="F41" i="26"/>
  <c r="G41" i="26"/>
  <c r="H41" i="26"/>
  <c r="I41" i="26"/>
  <c r="J41" i="26"/>
  <c r="K41" i="26"/>
  <c r="L41" i="26"/>
  <c r="M41" i="26"/>
  <c r="N41" i="26"/>
  <c r="O41" i="26"/>
  <c r="P41" i="26"/>
  <c r="Q41" i="26"/>
  <c r="R41" i="26"/>
  <c r="S41" i="26"/>
  <c r="T41" i="26"/>
  <c r="U41" i="26"/>
  <c r="F42" i="26"/>
  <c r="G42" i="26"/>
  <c r="H42" i="26"/>
  <c r="I42" i="26"/>
  <c r="J42" i="26"/>
  <c r="K42" i="26"/>
  <c r="L42" i="26"/>
  <c r="M42" i="26"/>
  <c r="N42" i="26"/>
  <c r="O42" i="26"/>
  <c r="P42" i="26"/>
  <c r="Q42" i="26"/>
  <c r="R42" i="26"/>
  <c r="S42" i="26"/>
  <c r="T42" i="26"/>
  <c r="U42" i="26"/>
  <c r="F43" i="26"/>
  <c r="G43" i="26"/>
  <c r="H43" i="26"/>
  <c r="I43" i="26"/>
  <c r="J43" i="26"/>
  <c r="K43" i="26"/>
  <c r="L43" i="26"/>
  <c r="M43" i="26"/>
  <c r="N43" i="26"/>
  <c r="O43" i="26"/>
  <c r="P43" i="26"/>
  <c r="Q43" i="26"/>
  <c r="R43" i="26"/>
  <c r="S43" i="26"/>
  <c r="T43" i="26"/>
  <c r="U43" i="26"/>
  <c r="F44" i="26"/>
  <c r="G44" i="26"/>
  <c r="H44" i="26"/>
  <c r="I44" i="26"/>
  <c r="J44" i="26"/>
  <c r="K44" i="26"/>
  <c r="L44" i="26"/>
  <c r="M44" i="26"/>
  <c r="N44" i="26"/>
  <c r="O44" i="26"/>
  <c r="P44" i="26"/>
  <c r="Q44" i="26"/>
  <c r="R44" i="26"/>
  <c r="S44" i="26"/>
  <c r="T44" i="26"/>
  <c r="U44" i="26"/>
  <c r="F45" i="26"/>
  <c r="G45" i="26"/>
  <c r="H45" i="26"/>
  <c r="I45" i="26"/>
  <c r="J45" i="26"/>
  <c r="K45" i="26"/>
  <c r="L45" i="26"/>
  <c r="M45" i="26"/>
  <c r="N45" i="26"/>
  <c r="O45" i="26"/>
  <c r="P45" i="26"/>
  <c r="Q45" i="26"/>
  <c r="R45" i="26"/>
  <c r="S45" i="26"/>
  <c r="T45" i="26"/>
  <c r="U45" i="26"/>
  <c r="E30" i="26"/>
  <c r="E31" i="26"/>
  <c r="E32" i="26"/>
  <c r="E33" i="26"/>
  <c r="E34" i="26"/>
  <c r="E35" i="26"/>
  <c r="E36" i="26"/>
  <c r="E37" i="26"/>
  <c r="E38" i="26"/>
  <c r="E39" i="26"/>
  <c r="E40" i="26"/>
  <c r="E41" i="26"/>
  <c r="E42" i="26"/>
  <c r="E43" i="26"/>
  <c r="E44" i="26"/>
  <c r="E45" i="26"/>
  <c r="T15" i="26"/>
  <c r="U15" i="26"/>
  <c r="V15" i="26"/>
  <c r="W15" i="26"/>
  <c r="X15" i="26"/>
  <c r="Y15" i="26"/>
  <c r="Z15" i="26"/>
  <c r="T16" i="26"/>
  <c r="U16" i="26"/>
  <c r="V16" i="26"/>
  <c r="W16" i="26"/>
  <c r="X16" i="26"/>
  <c r="Y16" i="26"/>
  <c r="Z16" i="26"/>
  <c r="T17" i="26"/>
  <c r="U17" i="26"/>
  <c r="V17" i="26"/>
  <c r="W17" i="26"/>
  <c r="X17" i="26"/>
  <c r="Y17" i="26"/>
  <c r="Z17" i="26"/>
  <c r="T18" i="26"/>
  <c r="U18" i="26"/>
  <c r="V18" i="26"/>
  <c r="W18" i="26"/>
  <c r="X18" i="26"/>
  <c r="Y18" i="26"/>
  <c r="Z18" i="26"/>
  <c r="T19" i="26"/>
  <c r="U19" i="26"/>
  <c r="V19" i="26"/>
  <c r="W19" i="26"/>
  <c r="X19" i="26"/>
  <c r="Y19" i="26"/>
  <c r="Z19" i="26"/>
  <c r="T20" i="26"/>
  <c r="U20" i="26"/>
  <c r="V20" i="26"/>
  <c r="W20" i="26"/>
  <c r="X20" i="26"/>
  <c r="Y20" i="26"/>
  <c r="Z20" i="26"/>
  <c r="T21" i="26"/>
  <c r="U21" i="26"/>
  <c r="V21" i="26"/>
  <c r="W21" i="26"/>
  <c r="X21" i="26"/>
  <c r="Y21" i="26"/>
  <c r="Z21" i="26"/>
  <c r="T22" i="26"/>
  <c r="U22" i="26"/>
  <c r="V22" i="26"/>
  <c r="W22" i="26"/>
  <c r="X22" i="26"/>
  <c r="Y22" i="26"/>
  <c r="Z22" i="26"/>
  <c r="T23" i="26"/>
  <c r="U23" i="26"/>
  <c r="V23" i="26"/>
  <c r="W23" i="26"/>
  <c r="X23" i="26"/>
  <c r="Y23" i="26"/>
  <c r="Z23" i="26"/>
  <c r="T24" i="26"/>
  <c r="U24" i="26"/>
  <c r="V24" i="26"/>
  <c r="W24" i="26"/>
  <c r="X24" i="26"/>
  <c r="Y24" i="26"/>
  <c r="Z24" i="26"/>
  <c r="T25" i="26"/>
  <c r="U25" i="26"/>
  <c r="V25" i="26"/>
  <c r="W25" i="26"/>
  <c r="X25" i="26"/>
  <c r="Y25" i="26"/>
  <c r="Z25" i="26"/>
  <c r="T26" i="26"/>
  <c r="U26" i="26"/>
  <c r="V26" i="26"/>
  <c r="W26" i="26"/>
  <c r="X26" i="26"/>
  <c r="Y26" i="26"/>
  <c r="Z26" i="26"/>
  <c r="T27" i="26"/>
  <c r="U27" i="26"/>
  <c r="V27" i="26"/>
  <c r="W27" i="26"/>
  <c r="X27" i="26"/>
  <c r="Y27" i="26"/>
  <c r="Z27" i="26"/>
  <c r="T28" i="26"/>
  <c r="U28" i="26"/>
  <c r="V28" i="26"/>
  <c r="W28" i="26"/>
  <c r="X28" i="26"/>
  <c r="Y28" i="26"/>
  <c r="Z28" i="26"/>
  <c r="T29" i="26"/>
  <c r="U29" i="26"/>
  <c r="V29" i="26"/>
  <c r="W29" i="26"/>
  <c r="X29" i="26"/>
  <c r="Y29" i="26"/>
  <c r="Z29" i="26"/>
  <c r="F15" i="26"/>
  <c r="G15" i="26"/>
  <c r="H15" i="26"/>
  <c r="I15" i="26"/>
  <c r="J15" i="26"/>
  <c r="K15" i="26"/>
  <c r="L15" i="26"/>
  <c r="M15" i="26"/>
  <c r="N15" i="26"/>
  <c r="O15" i="26"/>
  <c r="P15" i="26"/>
  <c r="Q15" i="26"/>
  <c r="R15" i="26"/>
  <c r="S15" i="26"/>
  <c r="F16" i="26"/>
  <c r="G16" i="26"/>
  <c r="H16" i="26"/>
  <c r="I16" i="26"/>
  <c r="J16" i="26"/>
  <c r="K16" i="26"/>
  <c r="L16" i="26"/>
  <c r="M16" i="26"/>
  <c r="N16" i="26"/>
  <c r="O16" i="26"/>
  <c r="P16" i="26"/>
  <c r="Q16" i="26"/>
  <c r="R16" i="26"/>
  <c r="S16" i="26"/>
  <c r="F17" i="26"/>
  <c r="G17" i="26"/>
  <c r="H17" i="26"/>
  <c r="I17" i="26"/>
  <c r="J17" i="26"/>
  <c r="K17" i="26"/>
  <c r="L17" i="26"/>
  <c r="M17" i="26"/>
  <c r="N17" i="26"/>
  <c r="O17" i="26"/>
  <c r="P17" i="26"/>
  <c r="Q17" i="26"/>
  <c r="R17" i="26"/>
  <c r="S17" i="26"/>
  <c r="F18" i="26"/>
  <c r="G18" i="26"/>
  <c r="H18" i="26"/>
  <c r="I18" i="26"/>
  <c r="J18" i="26"/>
  <c r="K18" i="26"/>
  <c r="L18" i="26"/>
  <c r="M18" i="26"/>
  <c r="N18" i="26"/>
  <c r="O18" i="26"/>
  <c r="P18" i="26"/>
  <c r="Q18" i="26"/>
  <c r="R18" i="26"/>
  <c r="S18" i="26"/>
  <c r="F19" i="26"/>
  <c r="G19" i="26"/>
  <c r="H19" i="26"/>
  <c r="I19" i="26"/>
  <c r="J19" i="26"/>
  <c r="K19" i="26"/>
  <c r="L19" i="26"/>
  <c r="M19" i="26"/>
  <c r="N19" i="26"/>
  <c r="O19" i="26"/>
  <c r="P19" i="26"/>
  <c r="Q19" i="26"/>
  <c r="R19" i="26"/>
  <c r="S19" i="26"/>
  <c r="F20" i="26"/>
  <c r="G20" i="26"/>
  <c r="H20" i="26"/>
  <c r="I20" i="26"/>
  <c r="J20" i="26"/>
  <c r="K20" i="26"/>
  <c r="L20" i="26"/>
  <c r="M20" i="26"/>
  <c r="N20" i="26"/>
  <c r="O20" i="26"/>
  <c r="P20" i="26"/>
  <c r="Q20" i="26"/>
  <c r="R20" i="26"/>
  <c r="S20" i="26"/>
  <c r="F21" i="26"/>
  <c r="G21" i="26"/>
  <c r="H21" i="26"/>
  <c r="I21" i="26"/>
  <c r="J21" i="26"/>
  <c r="K21" i="26"/>
  <c r="L21" i="26"/>
  <c r="M21" i="26"/>
  <c r="N21" i="26"/>
  <c r="O21" i="26"/>
  <c r="P21" i="26"/>
  <c r="Q21" i="26"/>
  <c r="R21" i="26"/>
  <c r="S21" i="26"/>
  <c r="F22" i="26"/>
  <c r="G22" i="26"/>
  <c r="H22" i="26"/>
  <c r="I22" i="26"/>
  <c r="J22" i="26"/>
  <c r="K22" i="26"/>
  <c r="L22" i="26"/>
  <c r="M22" i="26"/>
  <c r="N22" i="26"/>
  <c r="O22" i="26"/>
  <c r="P22" i="26"/>
  <c r="Q22" i="26"/>
  <c r="R22" i="26"/>
  <c r="S22" i="26"/>
  <c r="F23" i="26"/>
  <c r="G23" i="26"/>
  <c r="H23" i="26"/>
  <c r="I23" i="26"/>
  <c r="J23" i="26"/>
  <c r="K23" i="26"/>
  <c r="L23" i="26"/>
  <c r="M23" i="26"/>
  <c r="N23" i="26"/>
  <c r="O23" i="26"/>
  <c r="P23" i="26"/>
  <c r="Q23" i="26"/>
  <c r="R23" i="26"/>
  <c r="S23" i="26"/>
  <c r="F24" i="26"/>
  <c r="G24" i="26"/>
  <c r="H24" i="26"/>
  <c r="I24" i="26"/>
  <c r="J24" i="26"/>
  <c r="K24" i="26"/>
  <c r="L24" i="26"/>
  <c r="M24" i="26"/>
  <c r="N24" i="26"/>
  <c r="O24" i="26"/>
  <c r="P24" i="26"/>
  <c r="Q24" i="26"/>
  <c r="R24" i="26"/>
  <c r="S24" i="26"/>
  <c r="F25" i="26"/>
  <c r="G25" i="26"/>
  <c r="H25" i="26"/>
  <c r="I25" i="26"/>
  <c r="J25" i="26"/>
  <c r="K25" i="26"/>
  <c r="L25" i="26"/>
  <c r="M25" i="26"/>
  <c r="N25" i="26"/>
  <c r="O25" i="26"/>
  <c r="P25" i="26"/>
  <c r="Q25" i="26"/>
  <c r="R25" i="26"/>
  <c r="S25" i="26"/>
  <c r="F26" i="26"/>
  <c r="G26" i="26"/>
  <c r="H26" i="26"/>
  <c r="I26" i="26"/>
  <c r="J26" i="26"/>
  <c r="K26" i="26"/>
  <c r="L26" i="26"/>
  <c r="M26" i="26"/>
  <c r="N26" i="26"/>
  <c r="O26" i="26"/>
  <c r="P26" i="26"/>
  <c r="Q26" i="26"/>
  <c r="R26" i="26"/>
  <c r="S26" i="26"/>
  <c r="F27" i="26"/>
  <c r="G27" i="26"/>
  <c r="H27" i="26"/>
  <c r="I27" i="26"/>
  <c r="J27" i="26"/>
  <c r="K27" i="26"/>
  <c r="L27" i="26"/>
  <c r="M27" i="26"/>
  <c r="N27" i="26"/>
  <c r="O27" i="26"/>
  <c r="P27" i="26"/>
  <c r="Q27" i="26"/>
  <c r="R27" i="26"/>
  <c r="S27" i="26"/>
  <c r="F28" i="26"/>
  <c r="G28" i="26"/>
  <c r="H28" i="26"/>
  <c r="I28" i="26"/>
  <c r="J28" i="26"/>
  <c r="K28" i="26"/>
  <c r="L28" i="26"/>
  <c r="M28" i="26"/>
  <c r="N28" i="26"/>
  <c r="O28" i="26"/>
  <c r="P28" i="26"/>
  <c r="Q28" i="26"/>
  <c r="R28" i="26"/>
  <c r="S28" i="26"/>
  <c r="F29" i="26"/>
  <c r="G29" i="26"/>
  <c r="H29" i="26"/>
  <c r="I29" i="26"/>
  <c r="J29" i="26"/>
  <c r="K29" i="26"/>
  <c r="L29" i="26"/>
  <c r="M29" i="26"/>
  <c r="N29" i="26"/>
  <c r="O29" i="26"/>
  <c r="P29" i="26"/>
  <c r="Q29" i="26"/>
  <c r="R29" i="26"/>
  <c r="S29" i="26"/>
  <c r="E15" i="26"/>
  <c r="E16" i="26"/>
  <c r="E17" i="26"/>
  <c r="E18" i="26"/>
  <c r="E19" i="26"/>
  <c r="E20" i="26"/>
  <c r="E21" i="26"/>
  <c r="E22" i="26"/>
  <c r="E23" i="26"/>
  <c r="E24" i="26"/>
  <c r="E25" i="26"/>
  <c r="E26" i="26"/>
  <c r="E27" i="26"/>
  <c r="E28" i="26"/>
  <c r="E29" i="26"/>
  <c r="Y2" i="26"/>
  <c r="Z2" i="26"/>
  <c r="Y3" i="26"/>
  <c r="Z3" i="26"/>
  <c r="Y4" i="26"/>
  <c r="Z4" i="26"/>
  <c r="Y5" i="26"/>
  <c r="Z5" i="26"/>
  <c r="Y6" i="26"/>
  <c r="Z6" i="26"/>
  <c r="Y7" i="26"/>
  <c r="Z7" i="26"/>
  <c r="Y8" i="26"/>
  <c r="Z8" i="26"/>
  <c r="Y9" i="26"/>
  <c r="Z9" i="26"/>
  <c r="Y10" i="26"/>
  <c r="Z10" i="26"/>
  <c r="Y11" i="26"/>
  <c r="Z11" i="26"/>
  <c r="Y12" i="26"/>
  <c r="Z12" i="26"/>
  <c r="Y13" i="26"/>
  <c r="Z13" i="26"/>
  <c r="Y14" i="26"/>
  <c r="Z14" i="26"/>
  <c r="T2" i="26"/>
  <c r="U2" i="26"/>
  <c r="V2" i="26"/>
  <c r="W2" i="26"/>
  <c r="X2" i="26"/>
  <c r="T3" i="26"/>
  <c r="U3" i="26"/>
  <c r="V3" i="26"/>
  <c r="W3" i="26"/>
  <c r="X3" i="26"/>
  <c r="T4" i="26"/>
  <c r="U4" i="26"/>
  <c r="V4" i="26"/>
  <c r="W4" i="26"/>
  <c r="X4" i="26"/>
  <c r="T5" i="26"/>
  <c r="U5" i="26"/>
  <c r="V5" i="26"/>
  <c r="W5" i="26"/>
  <c r="X5" i="26"/>
  <c r="T6" i="26"/>
  <c r="U6" i="26"/>
  <c r="V6" i="26"/>
  <c r="W6" i="26"/>
  <c r="X6" i="26"/>
  <c r="T7" i="26"/>
  <c r="U7" i="26"/>
  <c r="V7" i="26"/>
  <c r="W7" i="26"/>
  <c r="X7" i="26"/>
  <c r="T8" i="26"/>
  <c r="U8" i="26"/>
  <c r="V8" i="26"/>
  <c r="W8" i="26"/>
  <c r="X8" i="26"/>
  <c r="T9" i="26"/>
  <c r="U9" i="26"/>
  <c r="V9" i="26"/>
  <c r="W9" i="26"/>
  <c r="X9" i="26"/>
  <c r="T10" i="26"/>
  <c r="U10" i="26"/>
  <c r="V10" i="26"/>
  <c r="W10" i="26"/>
  <c r="X10" i="26"/>
  <c r="T11" i="26"/>
  <c r="U11" i="26"/>
  <c r="V11" i="26"/>
  <c r="W11" i="26"/>
  <c r="X11" i="26"/>
  <c r="T12" i="26"/>
  <c r="U12" i="26"/>
  <c r="V12" i="26"/>
  <c r="W12" i="26"/>
  <c r="X12" i="26"/>
  <c r="T13" i="26"/>
  <c r="U13" i="26"/>
  <c r="V13" i="26"/>
  <c r="W13" i="26"/>
  <c r="X13" i="26"/>
  <c r="T14" i="26"/>
  <c r="U14" i="26"/>
  <c r="V14" i="26"/>
  <c r="W14" i="26"/>
  <c r="X14" i="26"/>
  <c r="F2" i="26"/>
  <c r="G2" i="26"/>
  <c r="H2" i="26"/>
  <c r="I2" i="26"/>
  <c r="J2" i="26"/>
  <c r="K2" i="26"/>
  <c r="L2" i="26"/>
  <c r="M2" i="26"/>
  <c r="N2" i="26"/>
  <c r="O2" i="26"/>
  <c r="P2" i="26"/>
  <c r="Q2" i="26"/>
  <c r="R2" i="26"/>
  <c r="S2" i="26"/>
  <c r="F3" i="26"/>
  <c r="G3" i="26"/>
  <c r="H3" i="26"/>
  <c r="I3" i="26"/>
  <c r="J3" i="26"/>
  <c r="K3" i="26"/>
  <c r="L3" i="26"/>
  <c r="M3" i="26"/>
  <c r="N3" i="26"/>
  <c r="O3" i="26"/>
  <c r="P3" i="26"/>
  <c r="Q3" i="26"/>
  <c r="R3" i="26"/>
  <c r="S3" i="26"/>
  <c r="F4" i="26"/>
  <c r="G4" i="26"/>
  <c r="H4" i="26"/>
  <c r="I4" i="26"/>
  <c r="J4" i="26"/>
  <c r="K4" i="26"/>
  <c r="L4" i="26"/>
  <c r="M4" i="26"/>
  <c r="N4" i="26"/>
  <c r="O4" i="26"/>
  <c r="P4" i="26"/>
  <c r="Q4" i="26"/>
  <c r="R4" i="26"/>
  <c r="S4" i="26"/>
  <c r="F5" i="26"/>
  <c r="G5" i="26"/>
  <c r="H5" i="26"/>
  <c r="I5" i="26"/>
  <c r="J5" i="26"/>
  <c r="K5" i="26"/>
  <c r="L5" i="26"/>
  <c r="M5" i="26"/>
  <c r="N5" i="26"/>
  <c r="O5" i="26"/>
  <c r="P5" i="26"/>
  <c r="Q5" i="26"/>
  <c r="R5" i="26"/>
  <c r="S5" i="26"/>
  <c r="F6" i="26"/>
  <c r="G6" i="26"/>
  <c r="H6" i="26"/>
  <c r="I6" i="26"/>
  <c r="J6" i="26"/>
  <c r="K6" i="26"/>
  <c r="L6" i="26"/>
  <c r="M6" i="26"/>
  <c r="N6" i="26"/>
  <c r="O6" i="26"/>
  <c r="P6" i="26"/>
  <c r="Q6" i="26"/>
  <c r="R6" i="26"/>
  <c r="S6" i="26"/>
  <c r="F7" i="26"/>
  <c r="G7" i="26"/>
  <c r="H7" i="26"/>
  <c r="I7" i="26"/>
  <c r="J7" i="26"/>
  <c r="K7" i="26"/>
  <c r="L7" i="26"/>
  <c r="M7" i="26"/>
  <c r="N7" i="26"/>
  <c r="O7" i="26"/>
  <c r="P7" i="26"/>
  <c r="Q7" i="26"/>
  <c r="R7" i="26"/>
  <c r="S7" i="26"/>
  <c r="F8" i="26"/>
  <c r="G8" i="26"/>
  <c r="H8" i="26"/>
  <c r="I8" i="26"/>
  <c r="J8" i="26"/>
  <c r="K8" i="26"/>
  <c r="L8" i="26"/>
  <c r="M8" i="26"/>
  <c r="N8" i="26"/>
  <c r="O8" i="26"/>
  <c r="P8" i="26"/>
  <c r="Q8" i="26"/>
  <c r="R8" i="26"/>
  <c r="S8" i="26"/>
  <c r="F9" i="26"/>
  <c r="G9" i="26"/>
  <c r="H9" i="26"/>
  <c r="I9" i="26"/>
  <c r="J9" i="26"/>
  <c r="K9" i="26"/>
  <c r="L9" i="26"/>
  <c r="M9" i="26"/>
  <c r="N9" i="26"/>
  <c r="O9" i="26"/>
  <c r="P9" i="26"/>
  <c r="Q9" i="26"/>
  <c r="R9" i="26"/>
  <c r="S9" i="26"/>
  <c r="F10" i="26"/>
  <c r="G10" i="26"/>
  <c r="H10" i="26"/>
  <c r="I10" i="26"/>
  <c r="J10" i="26"/>
  <c r="K10" i="26"/>
  <c r="L10" i="26"/>
  <c r="M10" i="26"/>
  <c r="N10" i="26"/>
  <c r="O10" i="26"/>
  <c r="P10" i="26"/>
  <c r="Q10" i="26"/>
  <c r="R10" i="26"/>
  <c r="S10" i="26"/>
  <c r="F11" i="26"/>
  <c r="G11" i="26"/>
  <c r="H11" i="26"/>
  <c r="I11" i="26"/>
  <c r="J11" i="26"/>
  <c r="K11" i="26"/>
  <c r="L11" i="26"/>
  <c r="M11" i="26"/>
  <c r="N11" i="26"/>
  <c r="O11" i="26"/>
  <c r="P11" i="26"/>
  <c r="Q11" i="26"/>
  <c r="R11" i="26"/>
  <c r="S11" i="26"/>
  <c r="F12" i="26"/>
  <c r="G12" i="26"/>
  <c r="H12" i="26"/>
  <c r="I12" i="26"/>
  <c r="J12" i="26"/>
  <c r="K12" i="26"/>
  <c r="L12" i="26"/>
  <c r="M12" i="26"/>
  <c r="N12" i="26"/>
  <c r="O12" i="26"/>
  <c r="P12" i="26"/>
  <c r="Q12" i="26"/>
  <c r="R12" i="26"/>
  <c r="S12" i="26"/>
  <c r="F13" i="26"/>
  <c r="G13" i="26"/>
  <c r="H13" i="26"/>
  <c r="I13" i="26"/>
  <c r="J13" i="26"/>
  <c r="K13" i="26"/>
  <c r="L13" i="26"/>
  <c r="M13" i="26"/>
  <c r="N13" i="26"/>
  <c r="O13" i="26"/>
  <c r="P13" i="26"/>
  <c r="Q13" i="26"/>
  <c r="R13" i="26"/>
  <c r="S13" i="26"/>
  <c r="F14" i="26"/>
  <c r="G14" i="26"/>
  <c r="H14" i="26"/>
  <c r="I14" i="26"/>
  <c r="J14" i="26"/>
  <c r="K14" i="26"/>
  <c r="L14" i="26"/>
  <c r="M14" i="26"/>
  <c r="N14" i="26"/>
  <c r="O14" i="26"/>
  <c r="P14" i="26"/>
  <c r="Q14" i="26"/>
  <c r="R14" i="26"/>
  <c r="S14" i="26"/>
  <c r="E6" i="26"/>
  <c r="E7" i="26"/>
  <c r="E8" i="26"/>
  <c r="E9" i="26"/>
  <c r="E10" i="26"/>
  <c r="E11" i="26"/>
  <c r="E12" i="26"/>
  <c r="E13" i="26"/>
  <c r="E14" i="26"/>
  <c r="E5" i="26"/>
  <c r="E3" i="26"/>
  <c r="E2" i="26"/>
  <c r="F48" i="27"/>
  <c r="G48" i="27" s="1"/>
  <c r="H48" i="27" s="1"/>
  <c r="I48" i="27" s="1"/>
  <c r="J48" i="27" s="1"/>
  <c r="K48" i="27" s="1"/>
  <c r="L48" i="27" s="1"/>
  <c r="M48" i="27" s="1"/>
  <c r="N48" i="27" s="1"/>
  <c r="O48" i="27" s="1"/>
  <c r="P48" i="27" s="1"/>
  <c r="Q48" i="27" s="1"/>
  <c r="R48" i="27" s="1"/>
  <c r="S48" i="27" s="1"/>
  <c r="T48" i="27" s="1"/>
  <c r="U48" i="27" s="1"/>
  <c r="V48" i="27" s="1"/>
  <c r="W48" i="27" s="1"/>
  <c r="X48" i="27" s="1"/>
  <c r="Y48" i="27" s="1"/>
  <c r="F49" i="27"/>
  <c r="G49" i="27" s="1"/>
  <c r="H49" i="27" s="1"/>
  <c r="I49" i="27" s="1"/>
  <c r="J49" i="27" s="1"/>
  <c r="K49" i="27" s="1"/>
  <c r="L49" i="27" s="1"/>
  <c r="M49" i="27" s="1"/>
  <c r="N49" i="27" s="1"/>
  <c r="O49" i="27" s="1"/>
  <c r="P49" i="27" s="1"/>
  <c r="Q49" i="27" s="1"/>
  <c r="R49" i="27" s="1"/>
  <c r="S49" i="27" s="1"/>
  <c r="T49" i="27" s="1"/>
  <c r="U49" i="27" s="1"/>
  <c r="V49" i="27" s="1"/>
  <c r="W49" i="27" s="1"/>
  <c r="X49" i="27" s="1"/>
  <c r="Y49" i="27" s="1"/>
  <c r="Z49" i="27" s="1"/>
  <c r="F50" i="27"/>
  <c r="G50" i="27" s="1"/>
  <c r="H50" i="27" s="1"/>
  <c r="I50" i="27" s="1"/>
  <c r="J50" i="27" s="1"/>
  <c r="K50" i="27" s="1"/>
  <c r="L50" i="27" s="1"/>
  <c r="M50" i="27" s="1"/>
  <c r="N50" i="27" s="1"/>
  <c r="O50" i="27" s="1"/>
  <c r="P50" i="27" s="1"/>
  <c r="Q50" i="27" s="1"/>
  <c r="R50" i="27" s="1"/>
  <c r="S50" i="27" s="1"/>
  <c r="T50" i="27" s="1"/>
  <c r="U50" i="27" s="1"/>
  <c r="V50" i="27" s="1"/>
  <c r="W50" i="27" s="1"/>
  <c r="X50" i="27" s="1"/>
  <c r="Y50" i="27" s="1"/>
  <c r="F51" i="27"/>
  <c r="G51" i="27" s="1"/>
  <c r="H51" i="27" s="1"/>
  <c r="I51" i="27" s="1"/>
  <c r="J51" i="27" s="1"/>
  <c r="K51" i="27" s="1"/>
  <c r="L51" i="27" s="1"/>
  <c r="M51" i="27" s="1"/>
  <c r="N51" i="27" s="1"/>
  <c r="O51" i="27" s="1"/>
  <c r="P51" i="27" s="1"/>
  <c r="Q51" i="27" s="1"/>
  <c r="R51" i="27" s="1"/>
  <c r="S51" i="27" s="1"/>
  <c r="T51" i="27" s="1"/>
  <c r="U51" i="27" s="1"/>
  <c r="V51" i="27" s="1"/>
  <c r="W51" i="27" s="1"/>
  <c r="X51" i="27" s="1"/>
  <c r="Y51" i="27" s="1"/>
  <c r="F46" i="27"/>
  <c r="G46" i="27" s="1"/>
  <c r="H46" i="27" s="1"/>
  <c r="I46" i="27" s="1"/>
  <c r="J46" i="27" s="1"/>
  <c r="K46" i="27" s="1"/>
  <c r="L46" i="27" s="1"/>
  <c r="M46" i="27" s="1"/>
  <c r="N46" i="27" s="1"/>
  <c r="O46" i="27" s="1"/>
  <c r="P46" i="27" s="1"/>
  <c r="Q46" i="27" s="1"/>
  <c r="R46" i="27" s="1"/>
  <c r="S46" i="27" s="1"/>
  <c r="T46" i="27" s="1"/>
  <c r="U46" i="27" s="1"/>
  <c r="V46" i="27" s="1"/>
  <c r="W46" i="27" s="1"/>
  <c r="X46" i="27" s="1"/>
  <c r="Y46" i="27" s="1"/>
  <c r="Z46" i="27" s="1"/>
  <c r="AA46" i="27" s="1"/>
  <c r="F47" i="27"/>
  <c r="G47" i="27" s="1"/>
  <c r="H47" i="27" s="1"/>
  <c r="I47" i="27" s="1"/>
  <c r="J47" i="27" s="1"/>
  <c r="K47" i="27" s="1"/>
  <c r="L47" i="27" s="1"/>
  <c r="M47" i="27" s="1"/>
  <c r="N47" i="27" s="1"/>
  <c r="O47" i="27" s="1"/>
  <c r="P47" i="27" s="1"/>
  <c r="Q47" i="27" s="1"/>
  <c r="R47" i="27" s="1"/>
  <c r="S47" i="27" s="1"/>
  <c r="T47" i="27" s="1"/>
  <c r="U47" i="27" s="1"/>
  <c r="V47" i="27" s="1"/>
  <c r="W47" i="27" s="1"/>
  <c r="X47" i="27" s="1"/>
  <c r="Y47" i="27" s="1"/>
  <c r="Z47" i="27" s="1"/>
  <c r="AA47" i="27" s="1"/>
  <c r="F30" i="27"/>
  <c r="G30" i="27" s="1"/>
  <c r="H30" i="27" s="1"/>
  <c r="I30" i="27" s="1"/>
  <c r="J30" i="27" s="1"/>
  <c r="K30" i="27" s="1"/>
  <c r="L30" i="27" s="1"/>
  <c r="M30" i="27" s="1"/>
  <c r="N30" i="27" s="1"/>
  <c r="O30" i="27" s="1"/>
  <c r="P30" i="27" s="1"/>
  <c r="Q30" i="27" s="1"/>
  <c r="R30" i="27" s="1"/>
  <c r="S30" i="27" s="1"/>
  <c r="T30" i="27" s="1"/>
  <c r="U30" i="27" s="1"/>
  <c r="V30" i="27" s="1"/>
  <c r="W30" i="27" s="1"/>
  <c r="X30" i="27" s="1"/>
  <c r="Y30" i="27" s="1"/>
  <c r="Z30" i="27" s="1"/>
  <c r="AA30" i="27" s="1"/>
  <c r="F31" i="27"/>
  <c r="G31" i="27" s="1"/>
  <c r="H31" i="27" s="1"/>
  <c r="I31" i="27" s="1"/>
  <c r="J31" i="27" s="1"/>
  <c r="K31" i="27" s="1"/>
  <c r="L31" i="27" s="1"/>
  <c r="M31" i="27" s="1"/>
  <c r="N31" i="27" s="1"/>
  <c r="O31" i="27" s="1"/>
  <c r="P31" i="27" s="1"/>
  <c r="Q31" i="27" s="1"/>
  <c r="R31" i="27" s="1"/>
  <c r="S31" i="27" s="1"/>
  <c r="T31" i="27" s="1"/>
  <c r="U31" i="27" s="1"/>
  <c r="V31" i="27" s="1"/>
  <c r="W31" i="27" s="1"/>
  <c r="X31" i="27" s="1"/>
  <c r="Y31" i="27" s="1"/>
  <c r="Z31" i="27" s="1"/>
  <c r="AA31" i="27" s="1"/>
  <c r="F32" i="27"/>
  <c r="G32" i="27" s="1"/>
  <c r="H32" i="27" s="1"/>
  <c r="I32" i="27" s="1"/>
  <c r="J32" i="27" s="1"/>
  <c r="K32" i="27" s="1"/>
  <c r="L32" i="27" s="1"/>
  <c r="M32" i="27" s="1"/>
  <c r="N32" i="27" s="1"/>
  <c r="O32" i="27" s="1"/>
  <c r="P32" i="27" s="1"/>
  <c r="Q32" i="27" s="1"/>
  <c r="R32" i="27" s="1"/>
  <c r="S32" i="27" s="1"/>
  <c r="T32" i="27" s="1"/>
  <c r="U32" i="27" s="1"/>
  <c r="V32" i="27" s="1"/>
  <c r="W32" i="27" s="1"/>
  <c r="X32" i="27" s="1"/>
  <c r="Y32" i="27" s="1"/>
  <c r="Z32" i="27" s="1"/>
  <c r="AA32" i="27" s="1"/>
  <c r="F33" i="27"/>
  <c r="G33" i="27" s="1"/>
  <c r="H33" i="27" s="1"/>
  <c r="I33" i="27" s="1"/>
  <c r="J33" i="27" s="1"/>
  <c r="K33" i="27" s="1"/>
  <c r="L33" i="27" s="1"/>
  <c r="M33" i="27" s="1"/>
  <c r="N33" i="27" s="1"/>
  <c r="O33" i="27" s="1"/>
  <c r="P33" i="27" s="1"/>
  <c r="Q33" i="27" s="1"/>
  <c r="R33" i="27" s="1"/>
  <c r="S33" i="27" s="1"/>
  <c r="T33" i="27" s="1"/>
  <c r="U33" i="27" s="1"/>
  <c r="V33" i="27" s="1"/>
  <c r="W33" i="27" s="1"/>
  <c r="X33" i="27" s="1"/>
  <c r="Y33" i="27" s="1"/>
  <c r="Z33" i="27" s="1"/>
  <c r="AA33" i="27" s="1"/>
  <c r="F34" i="27"/>
  <c r="G34" i="27" s="1"/>
  <c r="H34" i="27" s="1"/>
  <c r="I34" i="27" s="1"/>
  <c r="J34" i="27" s="1"/>
  <c r="K34" i="27" s="1"/>
  <c r="L34" i="27" s="1"/>
  <c r="M34" i="27" s="1"/>
  <c r="N34" i="27" s="1"/>
  <c r="O34" i="27" s="1"/>
  <c r="P34" i="27" s="1"/>
  <c r="Q34" i="27" s="1"/>
  <c r="R34" i="27" s="1"/>
  <c r="S34" i="27" s="1"/>
  <c r="T34" i="27" s="1"/>
  <c r="U34" i="27" s="1"/>
  <c r="V34" i="27" s="1"/>
  <c r="W34" i="27" s="1"/>
  <c r="X34" i="27" s="1"/>
  <c r="Y34" i="27" s="1"/>
  <c r="Z34" i="27" s="1"/>
  <c r="AA34" i="27" s="1"/>
  <c r="F35" i="27"/>
  <c r="G35" i="27" s="1"/>
  <c r="H35" i="27" s="1"/>
  <c r="I35" i="27" s="1"/>
  <c r="J35" i="27" s="1"/>
  <c r="K35" i="27" s="1"/>
  <c r="L35" i="27" s="1"/>
  <c r="M35" i="27" s="1"/>
  <c r="N35" i="27" s="1"/>
  <c r="O35" i="27" s="1"/>
  <c r="P35" i="27" s="1"/>
  <c r="Q35" i="27" s="1"/>
  <c r="R35" i="27" s="1"/>
  <c r="S35" i="27" s="1"/>
  <c r="T35" i="27" s="1"/>
  <c r="U35" i="27" s="1"/>
  <c r="V35" i="27" s="1"/>
  <c r="W35" i="27" s="1"/>
  <c r="X35" i="27" s="1"/>
  <c r="Y35" i="27" s="1"/>
  <c r="Z35" i="27" s="1"/>
  <c r="AA35" i="27" s="1"/>
  <c r="F36" i="27"/>
  <c r="G36" i="27" s="1"/>
  <c r="H36" i="27" s="1"/>
  <c r="I36" i="27" s="1"/>
  <c r="J36" i="27" s="1"/>
  <c r="K36" i="27" s="1"/>
  <c r="L36" i="27" s="1"/>
  <c r="M36" i="27" s="1"/>
  <c r="N36" i="27" s="1"/>
  <c r="O36" i="27" s="1"/>
  <c r="P36" i="27" s="1"/>
  <c r="Q36" i="27" s="1"/>
  <c r="R36" i="27" s="1"/>
  <c r="S36" i="27" s="1"/>
  <c r="T36" i="27" s="1"/>
  <c r="U36" i="27" s="1"/>
  <c r="V36" i="27" s="1"/>
  <c r="W36" i="27" s="1"/>
  <c r="X36" i="27" s="1"/>
  <c r="Y36" i="27" s="1"/>
  <c r="Z36" i="27" s="1"/>
  <c r="AA36" i="27" s="1"/>
  <c r="F37" i="27"/>
  <c r="G37" i="27" s="1"/>
  <c r="H37" i="27" s="1"/>
  <c r="I37" i="27" s="1"/>
  <c r="J37" i="27" s="1"/>
  <c r="K37" i="27" s="1"/>
  <c r="L37" i="27" s="1"/>
  <c r="M37" i="27" s="1"/>
  <c r="N37" i="27" s="1"/>
  <c r="O37" i="27" s="1"/>
  <c r="P37" i="27" s="1"/>
  <c r="Q37" i="27" s="1"/>
  <c r="R37" i="27" s="1"/>
  <c r="S37" i="27" s="1"/>
  <c r="T37" i="27" s="1"/>
  <c r="U37" i="27" s="1"/>
  <c r="V37" i="27" s="1"/>
  <c r="W37" i="27" s="1"/>
  <c r="X37" i="27" s="1"/>
  <c r="Y37" i="27" s="1"/>
  <c r="Z37" i="27" s="1"/>
  <c r="AA37" i="27" s="1"/>
  <c r="F38" i="27"/>
  <c r="G38" i="27" s="1"/>
  <c r="H38" i="27" s="1"/>
  <c r="I38" i="27" s="1"/>
  <c r="J38" i="27" s="1"/>
  <c r="K38" i="27" s="1"/>
  <c r="L38" i="27" s="1"/>
  <c r="M38" i="27" s="1"/>
  <c r="N38" i="27" s="1"/>
  <c r="O38" i="27" s="1"/>
  <c r="P38" i="27" s="1"/>
  <c r="Q38" i="27" s="1"/>
  <c r="R38" i="27" s="1"/>
  <c r="S38" i="27" s="1"/>
  <c r="T38" i="27" s="1"/>
  <c r="U38" i="27" s="1"/>
  <c r="V38" i="27" s="1"/>
  <c r="W38" i="27" s="1"/>
  <c r="X38" i="27" s="1"/>
  <c r="Y38" i="27" s="1"/>
  <c r="Z38" i="27" s="1"/>
  <c r="AA38" i="27" s="1"/>
  <c r="F39" i="27"/>
  <c r="G39" i="27" s="1"/>
  <c r="H39" i="27" s="1"/>
  <c r="I39" i="27" s="1"/>
  <c r="J39" i="27" s="1"/>
  <c r="K39" i="27" s="1"/>
  <c r="L39" i="27" s="1"/>
  <c r="M39" i="27" s="1"/>
  <c r="N39" i="27" s="1"/>
  <c r="O39" i="27" s="1"/>
  <c r="P39" i="27" s="1"/>
  <c r="Q39" i="27" s="1"/>
  <c r="R39" i="27" s="1"/>
  <c r="S39" i="27" s="1"/>
  <c r="T39" i="27" s="1"/>
  <c r="U39" i="27" s="1"/>
  <c r="V39" i="27" s="1"/>
  <c r="W39" i="27" s="1"/>
  <c r="X39" i="27" s="1"/>
  <c r="Y39" i="27" s="1"/>
  <c r="Z39" i="27" s="1"/>
  <c r="AA39" i="27" s="1"/>
  <c r="F40" i="27"/>
  <c r="G40" i="27" s="1"/>
  <c r="H40" i="27" s="1"/>
  <c r="I40" i="27" s="1"/>
  <c r="J40" i="27" s="1"/>
  <c r="K40" i="27" s="1"/>
  <c r="L40" i="27" s="1"/>
  <c r="M40" i="27" s="1"/>
  <c r="N40" i="27" s="1"/>
  <c r="O40" i="27" s="1"/>
  <c r="P40" i="27" s="1"/>
  <c r="Q40" i="27" s="1"/>
  <c r="R40" i="27" s="1"/>
  <c r="S40" i="27" s="1"/>
  <c r="T40" i="27" s="1"/>
  <c r="U40" i="27" s="1"/>
  <c r="V40" i="27" s="1"/>
  <c r="W40" i="27" s="1"/>
  <c r="X40" i="27" s="1"/>
  <c r="Y40" i="27" s="1"/>
  <c r="Z40" i="27" s="1"/>
  <c r="AA40" i="27" s="1"/>
  <c r="F41" i="27"/>
  <c r="G41" i="27" s="1"/>
  <c r="H41" i="27" s="1"/>
  <c r="I41" i="27" s="1"/>
  <c r="J41" i="27" s="1"/>
  <c r="K41" i="27" s="1"/>
  <c r="L41" i="27" s="1"/>
  <c r="M41" i="27" s="1"/>
  <c r="N41" i="27" s="1"/>
  <c r="O41" i="27" s="1"/>
  <c r="P41" i="27" s="1"/>
  <c r="Q41" i="27" s="1"/>
  <c r="R41" i="27" s="1"/>
  <c r="S41" i="27" s="1"/>
  <c r="T41" i="27" s="1"/>
  <c r="U41" i="27" s="1"/>
  <c r="V41" i="27" s="1"/>
  <c r="W41" i="27" s="1"/>
  <c r="X41" i="27" s="1"/>
  <c r="Y41" i="27" s="1"/>
  <c r="Z41" i="27" s="1"/>
  <c r="AA41" i="27" s="1"/>
  <c r="F42" i="27"/>
  <c r="G42" i="27" s="1"/>
  <c r="H42" i="27" s="1"/>
  <c r="I42" i="27" s="1"/>
  <c r="J42" i="27" s="1"/>
  <c r="K42" i="27" s="1"/>
  <c r="L42" i="27" s="1"/>
  <c r="M42" i="27" s="1"/>
  <c r="N42" i="27" s="1"/>
  <c r="O42" i="27" s="1"/>
  <c r="P42" i="27" s="1"/>
  <c r="Q42" i="27" s="1"/>
  <c r="R42" i="27" s="1"/>
  <c r="S42" i="27" s="1"/>
  <c r="T42" i="27" s="1"/>
  <c r="U42" i="27" s="1"/>
  <c r="V42" i="27" s="1"/>
  <c r="W42" i="27" s="1"/>
  <c r="X42" i="27" s="1"/>
  <c r="Y42" i="27" s="1"/>
  <c r="Z42" i="27" s="1"/>
  <c r="AA42" i="27" s="1"/>
  <c r="F43" i="27"/>
  <c r="G43" i="27" s="1"/>
  <c r="H43" i="27" s="1"/>
  <c r="I43" i="27" s="1"/>
  <c r="J43" i="27" s="1"/>
  <c r="K43" i="27" s="1"/>
  <c r="L43" i="27" s="1"/>
  <c r="M43" i="27" s="1"/>
  <c r="N43" i="27" s="1"/>
  <c r="O43" i="27" s="1"/>
  <c r="P43" i="27" s="1"/>
  <c r="Q43" i="27" s="1"/>
  <c r="R43" i="27" s="1"/>
  <c r="S43" i="27" s="1"/>
  <c r="T43" i="27" s="1"/>
  <c r="U43" i="27" s="1"/>
  <c r="V43" i="27" s="1"/>
  <c r="W43" i="27" s="1"/>
  <c r="X43" i="27" s="1"/>
  <c r="Y43" i="27" s="1"/>
  <c r="Z43" i="27" s="1"/>
  <c r="AA43" i="27" s="1"/>
  <c r="F44" i="27"/>
  <c r="G44" i="27" s="1"/>
  <c r="H44" i="27" s="1"/>
  <c r="I44" i="27" s="1"/>
  <c r="J44" i="27" s="1"/>
  <c r="K44" i="27" s="1"/>
  <c r="L44" i="27" s="1"/>
  <c r="M44" i="27" s="1"/>
  <c r="N44" i="27" s="1"/>
  <c r="O44" i="27" s="1"/>
  <c r="P44" i="27" s="1"/>
  <c r="Q44" i="27" s="1"/>
  <c r="R44" i="27" s="1"/>
  <c r="S44" i="27" s="1"/>
  <c r="T44" i="27" s="1"/>
  <c r="U44" i="27" s="1"/>
  <c r="V44" i="27" s="1"/>
  <c r="W44" i="27" s="1"/>
  <c r="X44" i="27" s="1"/>
  <c r="Y44" i="27" s="1"/>
  <c r="Z44" i="27" s="1"/>
  <c r="AA44" i="27" s="1"/>
  <c r="F45" i="27"/>
  <c r="G45" i="27" s="1"/>
  <c r="H45" i="27" s="1"/>
  <c r="I45" i="27" s="1"/>
  <c r="J45" i="27" s="1"/>
  <c r="K45" i="27" s="1"/>
  <c r="L45" i="27" s="1"/>
  <c r="M45" i="27" s="1"/>
  <c r="N45" i="27" s="1"/>
  <c r="O45" i="27" s="1"/>
  <c r="P45" i="27" s="1"/>
  <c r="Q45" i="27" s="1"/>
  <c r="R45" i="27" s="1"/>
  <c r="S45" i="27" s="1"/>
  <c r="T45" i="27" s="1"/>
  <c r="U45" i="27" s="1"/>
  <c r="V45" i="27" s="1"/>
  <c r="W45" i="27" s="1"/>
  <c r="X45" i="27" s="1"/>
  <c r="Y45" i="27" s="1"/>
  <c r="Z45" i="27" s="1"/>
  <c r="AA45" i="27" s="1"/>
  <c r="F15" i="27"/>
  <c r="G15" i="27" s="1"/>
  <c r="H15" i="27" s="1"/>
  <c r="I15" i="27" s="1"/>
  <c r="J15" i="27" s="1"/>
  <c r="K15" i="27" s="1"/>
  <c r="L15" i="27" s="1"/>
  <c r="M15" i="27" s="1"/>
  <c r="N15" i="27" s="1"/>
  <c r="O15" i="27" s="1"/>
  <c r="P15" i="27" s="1"/>
  <c r="Q15" i="27" s="1"/>
  <c r="R15" i="27" s="1"/>
  <c r="S15" i="27" s="1"/>
  <c r="T15" i="27" s="1"/>
  <c r="U15" i="27" s="1"/>
  <c r="V15" i="27" s="1"/>
  <c r="W15" i="27" s="1"/>
  <c r="X15" i="27" s="1"/>
  <c r="Y15" i="27" s="1"/>
  <c r="Z15" i="27" s="1"/>
  <c r="AA15" i="27" s="1"/>
  <c r="F16" i="27"/>
  <c r="G16" i="27" s="1"/>
  <c r="H16" i="27" s="1"/>
  <c r="I16" i="27" s="1"/>
  <c r="J16" i="27" s="1"/>
  <c r="K16" i="27" s="1"/>
  <c r="L16" i="27" s="1"/>
  <c r="M16" i="27" s="1"/>
  <c r="N16" i="27" s="1"/>
  <c r="O16" i="27" s="1"/>
  <c r="P16" i="27" s="1"/>
  <c r="Q16" i="27" s="1"/>
  <c r="R16" i="27" s="1"/>
  <c r="S16" i="27" s="1"/>
  <c r="T16" i="27" s="1"/>
  <c r="U16" i="27" s="1"/>
  <c r="V16" i="27" s="1"/>
  <c r="W16" i="27" s="1"/>
  <c r="X16" i="27" s="1"/>
  <c r="Y16" i="27" s="1"/>
  <c r="Z16" i="27" s="1"/>
  <c r="AA16" i="27" s="1"/>
  <c r="F17" i="27"/>
  <c r="G17" i="27" s="1"/>
  <c r="H17" i="27" s="1"/>
  <c r="I17" i="27" s="1"/>
  <c r="J17" i="27" s="1"/>
  <c r="K17" i="27" s="1"/>
  <c r="L17" i="27" s="1"/>
  <c r="M17" i="27" s="1"/>
  <c r="N17" i="27" s="1"/>
  <c r="O17" i="27" s="1"/>
  <c r="P17" i="27" s="1"/>
  <c r="Q17" i="27" s="1"/>
  <c r="R17" i="27" s="1"/>
  <c r="S17" i="27" s="1"/>
  <c r="T17" i="27" s="1"/>
  <c r="U17" i="27" s="1"/>
  <c r="V17" i="27" s="1"/>
  <c r="W17" i="27" s="1"/>
  <c r="X17" i="27" s="1"/>
  <c r="Y17" i="27" s="1"/>
  <c r="Z17" i="27" s="1"/>
  <c r="AA17" i="27" s="1"/>
  <c r="F18" i="27"/>
  <c r="G18" i="27" s="1"/>
  <c r="H18" i="27" s="1"/>
  <c r="I18" i="27" s="1"/>
  <c r="J18" i="27" s="1"/>
  <c r="K18" i="27" s="1"/>
  <c r="L18" i="27" s="1"/>
  <c r="M18" i="27" s="1"/>
  <c r="N18" i="27" s="1"/>
  <c r="O18" i="27" s="1"/>
  <c r="P18" i="27" s="1"/>
  <c r="Q18" i="27" s="1"/>
  <c r="R18" i="27" s="1"/>
  <c r="S18" i="27" s="1"/>
  <c r="T18" i="27" s="1"/>
  <c r="U18" i="27" s="1"/>
  <c r="V18" i="27" s="1"/>
  <c r="W18" i="27" s="1"/>
  <c r="X18" i="27" s="1"/>
  <c r="Y18" i="27" s="1"/>
  <c r="Z18" i="27" s="1"/>
  <c r="AA18" i="27" s="1"/>
  <c r="F19" i="27"/>
  <c r="G19" i="27" s="1"/>
  <c r="H19" i="27" s="1"/>
  <c r="I19" i="27" s="1"/>
  <c r="J19" i="27" s="1"/>
  <c r="K19" i="27" s="1"/>
  <c r="L19" i="27" s="1"/>
  <c r="M19" i="27" s="1"/>
  <c r="N19" i="27" s="1"/>
  <c r="O19" i="27" s="1"/>
  <c r="P19" i="27" s="1"/>
  <c r="Q19" i="27" s="1"/>
  <c r="R19" i="27" s="1"/>
  <c r="S19" i="27" s="1"/>
  <c r="T19" i="27" s="1"/>
  <c r="U19" i="27" s="1"/>
  <c r="V19" i="27" s="1"/>
  <c r="W19" i="27" s="1"/>
  <c r="X19" i="27" s="1"/>
  <c r="Y19" i="27" s="1"/>
  <c r="Z19" i="27" s="1"/>
  <c r="AA19" i="27" s="1"/>
  <c r="F20" i="27"/>
  <c r="G20" i="27" s="1"/>
  <c r="H20" i="27" s="1"/>
  <c r="I20" i="27" s="1"/>
  <c r="J20" i="27" s="1"/>
  <c r="K20" i="27" s="1"/>
  <c r="L20" i="27" s="1"/>
  <c r="M20" i="27" s="1"/>
  <c r="N20" i="27" s="1"/>
  <c r="O20" i="27" s="1"/>
  <c r="P20" i="27" s="1"/>
  <c r="Q20" i="27" s="1"/>
  <c r="R20" i="27" s="1"/>
  <c r="S20" i="27" s="1"/>
  <c r="T20" i="27" s="1"/>
  <c r="U20" i="27" s="1"/>
  <c r="V20" i="27" s="1"/>
  <c r="W20" i="27" s="1"/>
  <c r="X20" i="27" s="1"/>
  <c r="Y20" i="27" s="1"/>
  <c r="Z20" i="27" s="1"/>
  <c r="AA20" i="27" s="1"/>
  <c r="F21" i="27"/>
  <c r="G21" i="27" s="1"/>
  <c r="H21" i="27" s="1"/>
  <c r="I21" i="27" s="1"/>
  <c r="J21" i="27" s="1"/>
  <c r="K21" i="27" s="1"/>
  <c r="L21" i="27" s="1"/>
  <c r="M21" i="27" s="1"/>
  <c r="N21" i="27" s="1"/>
  <c r="O21" i="27" s="1"/>
  <c r="P21" i="27" s="1"/>
  <c r="Q21" i="27" s="1"/>
  <c r="R21" i="27" s="1"/>
  <c r="S21" i="27" s="1"/>
  <c r="T21" i="27" s="1"/>
  <c r="U21" i="27" s="1"/>
  <c r="V21" i="27" s="1"/>
  <c r="W21" i="27" s="1"/>
  <c r="X21" i="27" s="1"/>
  <c r="Y21" i="27" s="1"/>
  <c r="Z21" i="27" s="1"/>
  <c r="AA21" i="27" s="1"/>
  <c r="F22" i="27"/>
  <c r="G22" i="27" s="1"/>
  <c r="H22" i="27" s="1"/>
  <c r="I22" i="27" s="1"/>
  <c r="J22" i="27" s="1"/>
  <c r="K22" i="27" s="1"/>
  <c r="L22" i="27" s="1"/>
  <c r="M22" i="27" s="1"/>
  <c r="N22" i="27" s="1"/>
  <c r="O22" i="27" s="1"/>
  <c r="P22" i="27" s="1"/>
  <c r="Q22" i="27" s="1"/>
  <c r="R22" i="27" s="1"/>
  <c r="S22" i="27" s="1"/>
  <c r="T22" i="27" s="1"/>
  <c r="U22" i="27" s="1"/>
  <c r="V22" i="27" s="1"/>
  <c r="W22" i="27" s="1"/>
  <c r="X22" i="27" s="1"/>
  <c r="Y22" i="27" s="1"/>
  <c r="Z22" i="27" s="1"/>
  <c r="AA22" i="27" s="1"/>
  <c r="F23" i="27"/>
  <c r="G23" i="27" s="1"/>
  <c r="H23" i="27" s="1"/>
  <c r="I23" i="27" s="1"/>
  <c r="J23" i="27" s="1"/>
  <c r="K23" i="27" s="1"/>
  <c r="L23" i="27" s="1"/>
  <c r="M23" i="27" s="1"/>
  <c r="N23" i="27" s="1"/>
  <c r="O23" i="27" s="1"/>
  <c r="P23" i="27" s="1"/>
  <c r="Q23" i="27" s="1"/>
  <c r="R23" i="27" s="1"/>
  <c r="S23" i="27" s="1"/>
  <c r="T23" i="27" s="1"/>
  <c r="U23" i="27" s="1"/>
  <c r="V23" i="27" s="1"/>
  <c r="W23" i="27" s="1"/>
  <c r="X23" i="27" s="1"/>
  <c r="Y23" i="27" s="1"/>
  <c r="Z23" i="27" s="1"/>
  <c r="AA23" i="27" s="1"/>
  <c r="F24" i="27"/>
  <c r="G24" i="27" s="1"/>
  <c r="H24" i="27" s="1"/>
  <c r="I24" i="27" s="1"/>
  <c r="J24" i="27" s="1"/>
  <c r="K24" i="27" s="1"/>
  <c r="L24" i="27" s="1"/>
  <c r="M24" i="27" s="1"/>
  <c r="N24" i="27" s="1"/>
  <c r="O24" i="27" s="1"/>
  <c r="P24" i="27" s="1"/>
  <c r="Q24" i="27" s="1"/>
  <c r="R24" i="27" s="1"/>
  <c r="S24" i="27" s="1"/>
  <c r="T24" i="27" s="1"/>
  <c r="U24" i="27" s="1"/>
  <c r="V24" i="27" s="1"/>
  <c r="W24" i="27" s="1"/>
  <c r="X24" i="27" s="1"/>
  <c r="Y24" i="27" s="1"/>
  <c r="Z24" i="27" s="1"/>
  <c r="AA24" i="27" s="1"/>
  <c r="F25" i="27"/>
  <c r="G25" i="27" s="1"/>
  <c r="H25" i="27" s="1"/>
  <c r="I25" i="27" s="1"/>
  <c r="J25" i="27" s="1"/>
  <c r="K25" i="27" s="1"/>
  <c r="L25" i="27" s="1"/>
  <c r="M25" i="27" s="1"/>
  <c r="N25" i="27" s="1"/>
  <c r="O25" i="27" s="1"/>
  <c r="P25" i="27" s="1"/>
  <c r="Q25" i="27" s="1"/>
  <c r="R25" i="27" s="1"/>
  <c r="S25" i="27" s="1"/>
  <c r="T25" i="27" s="1"/>
  <c r="U25" i="27" s="1"/>
  <c r="V25" i="27" s="1"/>
  <c r="W25" i="27" s="1"/>
  <c r="X25" i="27" s="1"/>
  <c r="Y25" i="27" s="1"/>
  <c r="Z25" i="27" s="1"/>
  <c r="AA25" i="27" s="1"/>
  <c r="F26" i="27"/>
  <c r="G26" i="27" s="1"/>
  <c r="H26" i="27" s="1"/>
  <c r="I26" i="27" s="1"/>
  <c r="J26" i="27" s="1"/>
  <c r="K26" i="27" s="1"/>
  <c r="L26" i="27" s="1"/>
  <c r="M26" i="27" s="1"/>
  <c r="N26" i="27" s="1"/>
  <c r="O26" i="27" s="1"/>
  <c r="P26" i="27" s="1"/>
  <c r="Q26" i="27" s="1"/>
  <c r="R26" i="27" s="1"/>
  <c r="S26" i="27" s="1"/>
  <c r="T26" i="27" s="1"/>
  <c r="U26" i="27" s="1"/>
  <c r="V26" i="27" s="1"/>
  <c r="W26" i="27" s="1"/>
  <c r="X26" i="27" s="1"/>
  <c r="Y26" i="27" s="1"/>
  <c r="Z26" i="27" s="1"/>
  <c r="AA26" i="27" s="1"/>
  <c r="F27" i="27"/>
  <c r="G27" i="27" s="1"/>
  <c r="H27" i="27" s="1"/>
  <c r="I27" i="27" s="1"/>
  <c r="J27" i="27" s="1"/>
  <c r="K27" i="27" s="1"/>
  <c r="L27" i="27" s="1"/>
  <c r="M27" i="27" s="1"/>
  <c r="N27" i="27" s="1"/>
  <c r="O27" i="27" s="1"/>
  <c r="P27" i="27" s="1"/>
  <c r="Q27" i="27" s="1"/>
  <c r="R27" i="27" s="1"/>
  <c r="S27" i="27" s="1"/>
  <c r="T27" i="27" s="1"/>
  <c r="U27" i="27" s="1"/>
  <c r="V27" i="27" s="1"/>
  <c r="W27" i="27" s="1"/>
  <c r="X27" i="27" s="1"/>
  <c r="Y27" i="27" s="1"/>
  <c r="Z27" i="27" s="1"/>
  <c r="AA27" i="27" s="1"/>
  <c r="F28" i="27"/>
  <c r="G28" i="27" s="1"/>
  <c r="H28" i="27" s="1"/>
  <c r="I28" i="27" s="1"/>
  <c r="J28" i="27" s="1"/>
  <c r="K28" i="27" s="1"/>
  <c r="L28" i="27" s="1"/>
  <c r="M28" i="27" s="1"/>
  <c r="N28" i="27" s="1"/>
  <c r="O28" i="27" s="1"/>
  <c r="P28" i="27" s="1"/>
  <c r="Q28" i="27" s="1"/>
  <c r="R28" i="27" s="1"/>
  <c r="S28" i="27" s="1"/>
  <c r="T28" i="27" s="1"/>
  <c r="U28" i="27" s="1"/>
  <c r="V28" i="27" s="1"/>
  <c r="W28" i="27" s="1"/>
  <c r="X28" i="27" s="1"/>
  <c r="Y28" i="27" s="1"/>
  <c r="Z28" i="27" s="1"/>
  <c r="AA28" i="27" s="1"/>
  <c r="F29" i="27"/>
  <c r="G29" i="27" s="1"/>
  <c r="H29" i="27" s="1"/>
  <c r="I29" i="27" s="1"/>
  <c r="J29" i="27" s="1"/>
  <c r="K29" i="27" s="1"/>
  <c r="L29" i="27" s="1"/>
  <c r="M29" i="27" s="1"/>
  <c r="N29" i="27" s="1"/>
  <c r="O29" i="27" s="1"/>
  <c r="P29" i="27" s="1"/>
  <c r="Q29" i="27" s="1"/>
  <c r="R29" i="27" s="1"/>
  <c r="S29" i="27" s="1"/>
  <c r="T29" i="27" s="1"/>
  <c r="U29" i="27" s="1"/>
  <c r="V29" i="27" s="1"/>
  <c r="W29" i="27" s="1"/>
  <c r="X29" i="27" s="1"/>
  <c r="Y29" i="27" s="1"/>
  <c r="Z29" i="27" s="1"/>
  <c r="AA29" i="27" s="1"/>
  <c r="F14" i="27"/>
  <c r="G14" i="27" s="1"/>
  <c r="H14" i="27" s="1"/>
  <c r="I14" i="27" s="1"/>
  <c r="J14" i="27" s="1"/>
  <c r="K14" i="27" s="1"/>
  <c r="L14" i="27" s="1"/>
  <c r="M14" i="27" s="1"/>
  <c r="N14" i="27" s="1"/>
  <c r="O14" i="27" s="1"/>
  <c r="P14" i="27" s="1"/>
  <c r="Q14" i="27" s="1"/>
  <c r="R14" i="27" s="1"/>
  <c r="S14" i="27" s="1"/>
  <c r="T14" i="27" s="1"/>
  <c r="U14" i="27" s="1"/>
  <c r="V14" i="27" s="1"/>
  <c r="W14" i="27" s="1"/>
  <c r="X14" i="27" s="1"/>
  <c r="Y14" i="27" s="1"/>
  <c r="Z14" i="27" s="1"/>
  <c r="AA14" i="27" s="1"/>
  <c r="F13" i="27"/>
  <c r="G13" i="27" s="1"/>
  <c r="H13" i="27" s="1"/>
  <c r="I13" i="27" s="1"/>
  <c r="J13" i="27" s="1"/>
  <c r="K13" i="27" s="1"/>
  <c r="L13" i="27" s="1"/>
  <c r="M13" i="27" s="1"/>
  <c r="N13" i="27" s="1"/>
  <c r="O13" i="27" s="1"/>
  <c r="P13" i="27" s="1"/>
  <c r="Q13" i="27" s="1"/>
  <c r="R13" i="27" s="1"/>
  <c r="S13" i="27" s="1"/>
  <c r="T13" i="27" s="1"/>
  <c r="U13" i="27" s="1"/>
  <c r="V13" i="27" s="1"/>
  <c r="W13" i="27" s="1"/>
  <c r="X13" i="27" s="1"/>
  <c r="Y13" i="27" s="1"/>
  <c r="Z13" i="27" s="1"/>
  <c r="AA13" i="27" s="1"/>
  <c r="F12" i="27"/>
  <c r="G12" i="27" s="1"/>
  <c r="H12" i="27" s="1"/>
  <c r="I12" i="27" s="1"/>
  <c r="J12" i="27" s="1"/>
  <c r="K12" i="27" s="1"/>
  <c r="L12" i="27" s="1"/>
  <c r="M12" i="27" s="1"/>
  <c r="N12" i="27" s="1"/>
  <c r="O12" i="27" s="1"/>
  <c r="P12" i="27" s="1"/>
  <c r="Q12" i="27" s="1"/>
  <c r="R12" i="27" s="1"/>
  <c r="S12" i="27" s="1"/>
  <c r="T12" i="27" s="1"/>
  <c r="U12" i="27" s="1"/>
  <c r="V12" i="27" s="1"/>
  <c r="W12" i="27" s="1"/>
  <c r="X12" i="27" s="1"/>
  <c r="Y12" i="27" s="1"/>
  <c r="Z12" i="27" s="1"/>
  <c r="AA12" i="27" s="1"/>
  <c r="F11" i="27"/>
  <c r="G11" i="27" s="1"/>
  <c r="H11" i="27" s="1"/>
  <c r="I11" i="27" s="1"/>
  <c r="J11" i="27" s="1"/>
  <c r="K11" i="27" s="1"/>
  <c r="L11" i="27" s="1"/>
  <c r="M11" i="27" s="1"/>
  <c r="N11" i="27" s="1"/>
  <c r="O11" i="27" s="1"/>
  <c r="P11" i="27" s="1"/>
  <c r="Q11" i="27" s="1"/>
  <c r="R11" i="27" s="1"/>
  <c r="S11" i="27" s="1"/>
  <c r="T11" i="27" s="1"/>
  <c r="U11" i="27" s="1"/>
  <c r="V11" i="27" s="1"/>
  <c r="W11" i="27" s="1"/>
  <c r="X11" i="27" s="1"/>
  <c r="Y11" i="27" s="1"/>
  <c r="Z11" i="27" s="1"/>
  <c r="AA11" i="27" s="1"/>
  <c r="F10" i="27"/>
  <c r="G10" i="27" s="1"/>
  <c r="H10" i="27" s="1"/>
  <c r="I10" i="27" s="1"/>
  <c r="J10" i="27" s="1"/>
  <c r="K10" i="27" s="1"/>
  <c r="L10" i="27" s="1"/>
  <c r="M10" i="27" s="1"/>
  <c r="N10" i="27" s="1"/>
  <c r="O10" i="27" s="1"/>
  <c r="P10" i="27" s="1"/>
  <c r="Q10" i="27" s="1"/>
  <c r="R10" i="27" s="1"/>
  <c r="S10" i="27" s="1"/>
  <c r="T10" i="27" s="1"/>
  <c r="U10" i="27" s="1"/>
  <c r="V10" i="27" s="1"/>
  <c r="W10" i="27" s="1"/>
  <c r="X10" i="27" s="1"/>
  <c r="Y10" i="27" s="1"/>
  <c r="Z10" i="27" s="1"/>
  <c r="AA10" i="27" s="1"/>
  <c r="F9" i="27"/>
  <c r="G9" i="27" s="1"/>
  <c r="H9" i="27" s="1"/>
  <c r="I9" i="27" s="1"/>
  <c r="J9" i="27" s="1"/>
  <c r="K9" i="27" s="1"/>
  <c r="L9" i="27" s="1"/>
  <c r="M9" i="27" s="1"/>
  <c r="N9" i="27" s="1"/>
  <c r="O9" i="27" s="1"/>
  <c r="P9" i="27" s="1"/>
  <c r="Q9" i="27" s="1"/>
  <c r="R9" i="27" s="1"/>
  <c r="S9" i="27" s="1"/>
  <c r="T9" i="27" s="1"/>
  <c r="U9" i="27" s="1"/>
  <c r="V9" i="27" s="1"/>
  <c r="W9" i="27" s="1"/>
  <c r="X9" i="27" s="1"/>
  <c r="Y9" i="27" s="1"/>
  <c r="Z9" i="27" s="1"/>
  <c r="AA9" i="27" s="1"/>
  <c r="F8" i="27"/>
  <c r="G8" i="27" s="1"/>
  <c r="H8" i="27" s="1"/>
  <c r="I8" i="27" s="1"/>
  <c r="J8" i="27" s="1"/>
  <c r="K8" i="27" s="1"/>
  <c r="L8" i="27" s="1"/>
  <c r="M8" i="27" s="1"/>
  <c r="N8" i="27" s="1"/>
  <c r="O8" i="27" s="1"/>
  <c r="P8" i="27" s="1"/>
  <c r="Q8" i="27" s="1"/>
  <c r="R8" i="27" s="1"/>
  <c r="S8" i="27" s="1"/>
  <c r="T8" i="27" s="1"/>
  <c r="U8" i="27" s="1"/>
  <c r="V8" i="27" s="1"/>
  <c r="W8" i="27" s="1"/>
  <c r="X8" i="27" s="1"/>
  <c r="Y8" i="27" s="1"/>
  <c r="Z8" i="27" s="1"/>
  <c r="AA8" i="27" s="1"/>
  <c r="F7" i="27"/>
  <c r="G7" i="27" s="1"/>
  <c r="H7" i="27" s="1"/>
  <c r="I7" i="27" s="1"/>
  <c r="J7" i="27" s="1"/>
  <c r="K7" i="27" s="1"/>
  <c r="L7" i="27" s="1"/>
  <c r="M7" i="27" s="1"/>
  <c r="N7" i="27" s="1"/>
  <c r="O7" i="27" s="1"/>
  <c r="P7" i="27" s="1"/>
  <c r="Q7" i="27" s="1"/>
  <c r="R7" i="27" s="1"/>
  <c r="S7" i="27" s="1"/>
  <c r="T7" i="27" s="1"/>
  <c r="U7" i="27" s="1"/>
  <c r="V7" i="27" s="1"/>
  <c r="W7" i="27" s="1"/>
  <c r="X7" i="27" s="1"/>
  <c r="Y7" i="27" s="1"/>
  <c r="Z7" i="27" s="1"/>
  <c r="AA7" i="27" s="1"/>
  <c r="F6" i="27"/>
  <c r="G6" i="27" s="1"/>
  <c r="H6" i="27" s="1"/>
  <c r="I6" i="27" s="1"/>
  <c r="J6" i="27" s="1"/>
  <c r="K6" i="27" s="1"/>
  <c r="L6" i="27" s="1"/>
  <c r="M6" i="27" s="1"/>
  <c r="N6" i="27" s="1"/>
  <c r="O6" i="27" s="1"/>
  <c r="P6" i="27" s="1"/>
  <c r="Q6" i="27" s="1"/>
  <c r="R6" i="27" s="1"/>
  <c r="S6" i="27" s="1"/>
  <c r="T6" i="27" s="1"/>
  <c r="U6" i="27" s="1"/>
  <c r="V6" i="27" s="1"/>
  <c r="W6" i="27" s="1"/>
  <c r="X6" i="27" s="1"/>
  <c r="Y6" i="27" s="1"/>
  <c r="Z6" i="27" s="1"/>
  <c r="AA6" i="27" s="1"/>
  <c r="F5" i="27"/>
  <c r="G5" i="27" s="1"/>
  <c r="H5" i="27" s="1"/>
  <c r="I5" i="27" s="1"/>
  <c r="J5" i="27" s="1"/>
  <c r="K5" i="27" s="1"/>
  <c r="L5" i="27" s="1"/>
  <c r="M5" i="27" s="1"/>
  <c r="N5" i="27" s="1"/>
  <c r="O5" i="27" s="1"/>
  <c r="P5" i="27" s="1"/>
  <c r="Q5" i="27" s="1"/>
  <c r="R5" i="27" s="1"/>
  <c r="S5" i="27" s="1"/>
  <c r="T5" i="27" s="1"/>
  <c r="U5" i="27" s="1"/>
  <c r="V5" i="27" s="1"/>
  <c r="W5" i="27" s="1"/>
  <c r="X5" i="27" s="1"/>
  <c r="Y5" i="27" s="1"/>
  <c r="Z5" i="27" s="1"/>
  <c r="AA5" i="27" s="1"/>
  <c r="F4" i="27"/>
  <c r="G4" i="27" s="1"/>
  <c r="H4" i="27" s="1"/>
  <c r="I4" i="27" s="1"/>
  <c r="J4" i="27" s="1"/>
  <c r="K4" i="27" s="1"/>
  <c r="L4" i="27" s="1"/>
  <c r="M4" i="27" s="1"/>
  <c r="N4" i="27" s="1"/>
  <c r="O4" i="27" s="1"/>
  <c r="P4" i="27" s="1"/>
  <c r="Q4" i="27" s="1"/>
  <c r="R4" i="27" s="1"/>
  <c r="S4" i="27" s="1"/>
  <c r="T4" i="27" s="1"/>
  <c r="U4" i="27" s="1"/>
  <c r="V4" i="27" s="1"/>
  <c r="W4" i="27" s="1"/>
  <c r="X4" i="27" s="1"/>
  <c r="Y4" i="27" s="1"/>
  <c r="Z4" i="27" s="1"/>
  <c r="AA4" i="27" s="1"/>
  <c r="F3" i="27"/>
  <c r="G3" i="27" s="1"/>
  <c r="H3" i="27" s="1"/>
  <c r="I3" i="27" s="1"/>
  <c r="J3" i="27" s="1"/>
  <c r="K3" i="27" s="1"/>
  <c r="L3" i="27" s="1"/>
  <c r="M3" i="27" s="1"/>
  <c r="N3" i="27" s="1"/>
  <c r="O3" i="27" s="1"/>
  <c r="P3" i="27" s="1"/>
  <c r="Q3" i="27" s="1"/>
  <c r="R3" i="27" s="1"/>
  <c r="S3" i="27" s="1"/>
  <c r="T3" i="27" s="1"/>
  <c r="U3" i="27" s="1"/>
  <c r="V3" i="27" s="1"/>
  <c r="W3" i="27" s="1"/>
  <c r="X3" i="27" s="1"/>
  <c r="Y3" i="27" s="1"/>
  <c r="Z3" i="27" s="1"/>
  <c r="AA3" i="27" s="1"/>
  <c r="F2" i="27"/>
  <c r="G2" i="27" s="1"/>
  <c r="H2" i="27" s="1"/>
  <c r="I2" i="27" s="1"/>
  <c r="J2" i="27" s="1"/>
  <c r="K2" i="27" s="1"/>
  <c r="L2" i="27" s="1"/>
  <c r="M2" i="27" s="1"/>
  <c r="N2" i="27" s="1"/>
  <c r="O2" i="27" s="1"/>
  <c r="P2" i="27" s="1"/>
  <c r="Q2" i="27" s="1"/>
  <c r="R2" i="27" s="1"/>
  <c r="S2" i="27" s="1"/>
  <c r="T2" i="27" s="1"/>
  <c r="U2" i="27" s="1"/>
  <c r="V2" i="27" s="1"/>
  <c r="W2" i="27" s="1"/>
  <c r="X2" i="27" s="1"/>
  <c r="Y2" i="27" s="1"/>
  <c r="Z2" i="27" s="1"/>
  <c r="AA2" i="27" s="1"/>
  <c r="Z52" i="24"/>
  <c r="Y52" i="24"/>
  <c r="AA46" i="24"/>
  <c r="AA3" i="24"/>
  <c r="AA4" i="24"/>
  <c r="AA5" i="24"/>
  <c r="AA6" i="24"/>
  <c r="AA7" i="24"/>
  <c r="AA8" i="24"/>
  <c r="AA9" i="24"/>
  <c r="AA10" i="24"/>
  <c r="AA11" i="24"/>
  <c r="AA12" i="24"/>
  <c r="AA13" i="24"/>
  <c r="AA14" i="24"/>
  <c r="AA16" i="24"/>
  <c r="AA21" i="24"/>
  <c r="AA18" i="24"/>
  <c r="AA22" i="24"/>
  <c r="AA17" i="24"/>
  <c r="AA20" i="24"/>
  <c r="AA19" i="24"/>
  <c r="AA23" i="24"/>
  <c r="AA27" i="24"/>
  <c r="AA26" i="24"/>
  <c r="AA24" i="24"/>
  <c r="AA29" i="24"/>
  <c r="AA28" i="24"/>
  <c r="AA25" i="24"/>
  <c r="AA15" i="24"/>
  <c r="AA31" i="24"/>
  <c r="AA37" i="24"/>
  <c r="AA34" i="24"/>
  <c r="AA38" i="24"/>
  <c r="AA32" i="24"/>
  <c r="AA36" i="24"/>
  <c r="AA35" i="24"/>
  <c r="AA39" i="24"/>
  <c r="AA43" i="24"/>
  <c r="AA42" i="24"/>
  <c r="AA40" i="24"/>
  <c r="AA45" i="24"/>
  <c r="AA44" i="24"/>
  <c r="AA41" i="24"/>
  <c r="AA33" i="24"/>
  <c r="AA30" i="24"/>
  <c r="AA47" i="24"/>
  <c r="AA48" i="24"/>
  <c r="AA49" i="24"/>
  <c r="AA50" i="24"/>
  <c r="AA51" i="24"/>
  <c r="AA2" i="24"/>
  <c r="Z51" i="27" l="1"/>
  <c r="L4" i="10"/>
  <c r="Z50" i="27"/>
  <c r="L3" i="10"/>
  <c r="AA49" i="27"/>
  <c r="N6" i="10" s="1"/>
  <c r="M6" i="10"/>
  <c r="Z48" i="27"/>
  <c r="L5" i="10"/>
  <c r="Y61" i="26"/>
  <c r="AG21" i="13"/>
  <c r="AG20" i="13"/>
  <c r="AG19" i="13"/>
  <c r="AG22" i="22"/>
  <c r="AG21" i="22"/>
  <c r="AG20" i="22"/>
  <c r="AG19" i="22"/>
  <c r="Z61" i="26"/>
  <c r="S59" i="26"/>
  <c r="O59" i="26"/>
  <c r="M22" i="12" s="1"/>
  <c r="K59" i="26"/>
  <c r="I22" i="12" s="1"/>
  <c r="G59" i="26"/>
  <c r="E22" i="12" s="1"/>
  <c r="Z59" i="26"/>
  <c r="V59" i="26"/>
  <c r="X22" i="13"/>
  <c r="Y59" i="26"/>
  <c r="W22" i="12" s="1"/>
  <c r="U59" i="26"/>
  <c r="W22" i="13"/>
  <c r="Q59" i="26"/>
  <c r="O22" i="12" s="1"/>
  <c r="M59" i="26"/>
  <c r="K22" i="12" s="1"/>
  <c r="I59" i="26"/>
  <c r="N56" i="26"/>
  <c r="L19" i="12" s="1"/>
  <c r="N57" i="26"/>
  <c r="L20" i="12" s="1"/>
  <c r="S58" i="26"/>
  <c r="Q21" i="12" s="1"/>
  <c r="G58" i="26"/>
  <c r="W58" i="26"/>
  <c r="Z62" i="26"/>
  <c r="X20" i="13" s="1"/>
  <c r="Q56" i="26"/>
  <c r="O19" i="12" s="1"/>
  <c r="M56" i="26"/>
  <c r="I56" i="26"/>
  <c r="G19" i="12" s="1"/>
  <c r="X56" i="26"/>
  <c r="V19" i="12" s="1"/>
  <c r="T56" i="26"/>
  <c r="R19" i="12" s="1"/>
  <c r="Q57" i="26"/>
  <c r="M57" i="26"/>
  <c r="K20" i="12" s="1"/>
  <c r="I57" i="26"/>
  <c r="G20" i="12" s="1"/>
  <c r="X57" i="26"/>
  <c r="V20" i="12" s="1"/>
  <c r="T57" i="26"/>
  <c r="E58" i="26"/>
  <c r="C21" i="12" s="1"/>
  <c r="R58" i="26"/>
  <c r="P21" i="12" s="1"/>
  <c r="N58" i="26"/>
  <c r="L21" i="12" s="1"/>
  <c r="J58" i="26"/>
  <c r="H21" i="12" s="1"/>
  <c r="F58" i="26"/>
  <c r="D21" i="12" s="1"/>
  <c r="Z58" i="26"/>
  <c r="X21" i="12" s="1"/>
  <c r="V58" i="26"/>
  <c r="T21" i="12" s="1"/>
  <c r="R59" i="26"/>
  <c r="N59" i="26"/>
  <c r="L22" i="12" s="1"/>
  <c r="J59" i="26"/>
  <c r="H22" i="12" s="1"/>
  <c r="F59" i="26"/>
  <c r="D22" i="12" s="1"/>
  <c r="Y62" i="26"/>
  <c r="R56" i="26"/>
  <c r="P19" i="12" s="1"/>
  <c r="F56" i="26"/>
  <c r="D19" i="12" s="1"/>
  <c r="U56" i="26"/>
  <c r="J57" i="26"/>
  <c r="H20" i="12" s="1"/>
  <c r="U57" i="26"/>
  <c r="S20" i="12" s="1"/>
  <c r="O58" i="26"/>
  <c r="M21" i="12" s="1"/>
  <c r="L56" i="26"/>
  <c r="W56" i="26"/>
  <c r="U19" i="12" s="1"/>
  <c r="Z56" i="26"/>
  <c r="X19" i="12" s="1"/>
  <c r="E57" i="26"/>
  <c r="C20" i="12" s="1"/>
  <c r="P57" i="26"/>
  <c r="N20" i="12" s="1"/>
  <c r="L57" i="26"/>
  <c r="J20" i="12" s="1"/>
  <c r="H57" i="26"/>
  <c r="F20" i="12" s="1"/>
  <c r="W57" i="26"/>
  <c r="U20" i="12" s="1"/>
  <c r="U58" i="26"/>
  <c r="Q58" i="26"/>
  <c r="O21" i="12" s="1"/>
  <c r="M58" i="26"/>
  <c r="K21" i="12" s="1"/>
  <c r="I58" i="26"/>
  <c r="G21" i="12" s="1"/>
  <c r="Y58" i="26"/>
  <c r="X59" i="26"/>
  <c r="V22" i="12" s="1"/>
  <c r="Z63" i="26"/>
  <c r="X21" i="13" s="1"/>
  <c r="J56" i="26"/>
  <c r="H19" i="12" s="1"/>
  <c r="R57" i="26"/>
  <c r="F57" i="26"/>
  <c r="D20" i="12" s="1"/>
  <c r="Y57" i="26"/>
  <c r="W20" i="12" s="1"/>
  <c r="K58" i="26"/>
  <c r="I21" i="12" s="1"/>
  <c r="P56" i="26"/>
  <c r="H56" i="26"/>
  <c r="F19" i="12" s="1"/>
  <c r="S56" i="26"/>
  <c r="Q19" i="12" s="1"/>
  <c r="O56" i="26"/>
  <c r="M19" i="12" s="1"/>
  <c r="K56" i="26"/>
  <c r="I19" i="12" s="1"/>
  <c r="G56" i="26"/>
  <c r="E19" i="12" s="1"/>
  <c r="V56" i="26"/>
  <c r="T19" i="12" s="1"/>
  <c r="Y56" i="26"/>
  <c r="W19" i="12" s="1"/>
  <c r="S57" i="26"/>
  <c r="Q20" i="12" s="1"/>
  <c r="O57" i="26"/>
  <c r="M20" i="12" s="1"/>
  <c r="K57" i="26"/>
  <c r="I20" i="12" s="1"/>
  <c r="G57" i="26"/>
  <c r="E20" i="12" s="1"/>
  <c r="Z57" i="26"/>
  <c r="X20" i="12" s="1"/>
  <c r="V57" i="26"/>
  <c r="T20" i="12" s="1"/>
  <c r="T58" i="26"/>
  <c r="R21" i="12" s="1"/>
  <c r="P58" i="26"/>
  <c r="N21" i="12" s="1"/>
  <c r="L58" i="26"/>
  <c r="J21" i="12" s="1"/>
  <c r="H58" i="26"/>
  <c r="F21" i="12" s="1"/>
  <c r="X58" i="26"/>
  <c r="V21" i="12" s="1"/>
  <c r="E59" i="26"/>
  <c r="C22" i="12" s="1"/>
  <c r="T59" i="26"/>
  <c r="R22" i="12" s="1"/>
  <c r="P59" i="26"/>
  <c r="N22" i="12" s="1"/>
  <c r="L59" i="26"/>
  <c r="J22" i="12" s="1"/>
  <c r="H59" i="26"/>
  <c r="F22" i="12" s="1"/>
  <c r="W59" i="26"/>
  <c r="U22" i="12" s="1"/>
  <c r="Y63" i="26"/>
  <c r="W21" i="13" s="1"/>
  <c r="AH9" i="13"/>
  <c r="AD21" i="12"/>
  <c r="AD20" i="12"/>
  <c r="AD22" i="12"/>
  <c r="AH9" i="22"/>
  <c r="AE9" i="12"/>
  <c r="AD19" i="12"/>
  <c r="S19" i="12"/>
  <c r="P20" i="12"/>
  <c r="E21" i="12"/>
  <c r="U21" i="12"/>
  <c r="Q22" i="12"/>
  <c r="X22" i="12"/>
  <c r="T22" i="12"/>
  <c r="X19" i="13"/>
  <c r="K19" i="12"/>
  <c r="O20" i="12"/>
  <c r="R20" i="12"/>
  <c r="P22" i="12"/>
  <c r="S22" i="12"/>
  <c r="W20" i="13"/>
  <c r="W19" i="13"/>
  <c r="N19" i="12"/>
  <c r="J19" i="12"/>
  <c r="S21" i="12"/>
  <c r="W21" i="12"/>
  <c r="G22" i="12"/>
  <c r="AA22" i="26"/>
  <c r="AA20" i="26"/>
  <c r="AA39" i="26"/>
  <c r="AA26" i="26"/>
  <c r="AA18" i="26"/>
  <c r="AA46" i="26"/>
  <c r="AA28" i="26"/>
  <c r="AA42" i="26"/>
  <c r="AA38" i="26"/>
  <c r="AA34" i="26"/>
  <c r="AA30" i="26"/>
  <c r="AA43" i="26"/>
  <c r="Y53" i="26"/>
  <c r="AA2" i="26"/>
  <c r="AA24" i="26"/>
  <c r="AA16" i="26"/>
  <c r="AA41" i="26"/>
  <c r="AA33" i="26"/>
  <c r="AA5" i="26"/>
  <c r="AA11" i="26"/>
  <c r="AA7" i="26"/>
  <c r="AA14" i="26"/>
  <c r="AA10" i="26"/>
  <c r="AA6" i="26"/>
  <c r="AA3" i="26"/>
  <c r="AA44" i="26"/>
  <c r="AA40" i="26"/>
  <c r="AA36" i="26"/>
  <c r="AA32" i="26"/>
  <c r="AA27" i="26"/>
  <c r="AA19" i="26"/>
  <c r="AA23" i="26"/>
  <c r="AA15" i="26"/>
  <c r="AA45" i="26"/>
  <c r="AA37" i="26"/>
  <c r="Z52" i="26"/>
  <c r="AA35" i="26"/>
  <c r="AA31" i="26"/>
  <c r="AA47" i="26"/>
  <c r="Z53" i="26"/>
  <c r="AA13" i="26"/>
  <c r="AA9" i="26"/>
  <c r="Y52" i="26"/>
  <c r="AA29" i="26"/>
  <c r="AA25" i="26"/>
  <c r="AA21" i="26"/>
  <c r="AA17" i="26"/>
  <c r="AA12" i="26"/>
  <c r="AA8" i="26"/>
  <c r="AA52" i="24"/>
  <c r="AH22" i="22" l="1"/>
  <c r="AH21" i="22"/>
  <c r="AH20" i="22"/>
  <c r="AH19" i="22"/>
  <c r="AH21" i="13"/>
  <c r="AH20" i="13"/>
  <c r="AH19" i="13"/>
  <c r="AA48" i="27"/>
  <c r="N5" i="10" s="1"/>
  <c r="M5" i="10"/>
  <c r="AA50" i="27"/>
  <c r="N3" i="10" s="1"/>
  <c r="M3" i="10"/>
  <c r="AA51" i="27"/>
  <c r="N4" i="10" s="1"/>
  <c r="M4" i="10"/>
  <c r="W22" i="22"/>
  <c r="AE20" i="12"/>
  <c r="AE21" i="12"/>
  <c r="AE22" i="12"/>
  <c r="AI9" i="22"/>
  <c r="AI9" i="13"/>
  <c r="Z54" i="26"/>
  <c r="Y14" i="12"/>
  <c r="AF9" i="12"/>
  <c r="AE19" i="12"/>
  <c r="W23" i="13"/>
  <c r="W21" i="22"/>
  <c r="W19" i="22"/>
  <c r="W23" i="12"/>
  <c r="X21" i="22"/>
  <c r="W20" i="22"/>
  <c r="X19" i="22"/>
  <c r="X23" i="12"/>
  <c r="X28" i="12" s="1"/>
  <c r="X23" i="13"/>
  <c r="X28" i="13" s="1"/>
  <c r="X22" i="22"/>
  <c r="X20" i="22"/>
  <c r="Y54" i="26"/>
  <c r="B5" i="40"/>
  <c r="B6" i="40" s="1"/>
  <c r="B7" i="40" s="1"/>
  <c r="B8" i="40" s="1"/>
  <c r="B9" i="40" s="1"/>
  <c r="B10" i="40" s="1"/>
  <c r="B11" i="40" s="1"/>
  <c r="B12" i="40" s="1"/>
  <c r="B13" i="40" s="1"/>
  <c r="B14" i="40" s="1"/>
  <c r="B15" i="40" s="1"/>
  <c r="B16" i="40" s="1"/>
  <c r="B17" i="40" s="1"/>
  <c r="B18" i="40" s="1"/>
  <c r="B19" i="40" s="1"/>
  <c r="B20" i="40" s="1"/>
  <c r="B21" i="40" s="1"/>
  <c r="B22" i="40" s="1"/>
  <c r="B23" i="40" s="1"/>
  <c r="B24" i="40" s="1"/>
  <c r="B25" i="40" s="1"/>
  <c r="B26" i="40" s="1"/>
  <c r="B27" i="40" s="1"/>
  <c r="B28" i="40" s="1"/>
  <c r="W23" i="22" l="1"/>
  <c r="AI21" i="13"/>
  <c r="AI20" i="13"/>
  <c r="AI19" i="13"/>
  <c r="AI22" i="22"/>
  <c r="AI21" i="22"/>
  <c r="AI20" i="22"/>
  <c r="AI19" i="22"/>
  <c r="W28" i="13"/>
  <c r="W28" i="12"/>
  <c r="AJ9" i="13"/>
  <c r="AJ9" i="22"/>
  <c r="AF21" i="12"/>
  <c r="AF22" i="12"/>
  <c r="AF20" i="12"/>
  <c r="AG9" i="12"/>
  <c r="AF19" i="12"/>
  <c r="X23" i="22"/>
  <c r="X28" i="22" s="1"/>
  <c r="T18" i="13"/>
  <c r="AJ22" i="22" l="1"/>
  <c r="AJ21" i="22"/>
  <c r="AJ20" i="22"/>
  <c r="AJ19" i="22"/>
  <c r="AJ21" i="13"/>
  <c r="AJ20" i="13"/>
  <c r="AJ19" i="13"/>
  <c r="W28" i="22"/>
  <c r="AK9" i="22"/>
  <c r="AK9" i="13"/>
  <c r="AG21" i="12"/>
  <c r="AG22" i="12"/>
  <c r="AG20" i="12"/>
  <c r="AG19" i="12"/>
  <c r="AH9" i="12"/>
  <c r="AA14" i="12"/>
  <c r="E52" i="24"/>
  <c r="AK21" i="13" l="1"/>
  <c r="AK20" i="13"/>
  <c r="AK19" i="13"/>
  <c r="AK22" i="22"/>
  <c r="AK21" i="22"/>
  <c r="AK20" i="22"/>
  <c r="AK19" i="22"/>
  <c r="AH20" i="12"/>
  <c r="AH22" i="12"/>
  <c r="AH21" i="12"/>
  <c r="AL9" i="13"/>
  <c r="AL9" i="22"/>
  <c r="AH19" i="12"/>
  <c r="AI9" i="12"/>
  <c r="AB14" i="12"/>
  <c r="F53" i="27"/>
  <c r="AB2" i="24"/>
  <c r="F52" i="24"/>
  <c r="G52" i="24"/>
  <c r="H52" i="24"/>
  <c r="I52" i="24"/>
  <c r="J52" i="24"/>
  <c r="K52" i="24"/>
  <c r="L52" i="24"/>
  <c r="M52" i="24"/>
  <c r="N52" i="24"/>
  <c r="O52" i="24"/>
  <c r="P52" i="24"/>
  <c r="Q52" i="24"/>
  <c r="R52" i="24"/>
  <c r="S52" i="24"/>
  <c r="T52" i="24"/>
  <c r="U52" i="24"/>
  <c r="V52" i="24"/>
  <c r="W52" i="24"/>
  <c r="X52" i="24"/>
  <c r="AL22" i="22" l="1"/>
  <c r="AL21" i="22"/>
  <c r="AL20" i="22"/>
  <c r="AL19" i="22"/>
  <c r="AL21" i="13"/>
  <c r="AL20" i="13"/>
  <c r="AL19" i="13"/>
  <c r="AI20" i="12"/>
  <c r="AI22" i="12"/>
  <c r="AI21" i="12"/>
  <c r="AM9" i="13"/>
  <c r="AM9" i="22"/>
  <c r="AJ9" i="12"/>
  <c r="AI19" i="12"/>
  <c r="Z1" i="28"/>
  <c r="AA1" i="28" s="1"/>
  <c r="AB1" i="28" s="1"/>
  <c r="AC1" i="28" s="1"/>
  <c r="AD1" i="28" s="1"/>
  <c r="AE1" i="28" s="1"/>
  <c r="AF1" i="28" s="1"/>
  <c r="AG1" i="28" s="1"/>
  <c r="AH1" i="28" s="1"/>
  <c r="AI1" i="28" s="1"/>
  <c r="AJ1" i="28" s="1"/>
  <c r="AK1" i="28" s="1"/>
  <c r="AL1" i="28" s="1"/>
  <c r="AM1" i="28" s="1"/>
  <c r="AN1" i="28" s="1"/>
  <c r="AO1" i="28" s="1"/>
  <c r="AP1" i="28" s="1"/>
  <c r="AQ1" i="28" s="1"/>
  <c r="AR1" i="28" s="1"/>
  <c r="AS1" i="28" s="1"/>
  <c r="AT1" i="28" s="1"/>
  <c r="AU1" i="28" s="1"/>
  <c r="AV1" i="28" s="1"/>
  <c r="AW1" i="28" s="1"/>
  <c r="AX1" i="28" s="1"/>
  <c r="AY1" i="28" s="1"/>
  <c r="AZ1" i="28" s="1"/>
  <c r="BA1" i="28" s="1"/>
  <c r="BB1" i="28" s="1"/>
  <c r="Y53" i="27"/>
  <c r="X53" i="27"/>
  <c r="W53" i="27"/>
  <c r="V53" i="27"/>
  <c r="U53" i="27"/>
  <c r="T53" i="27"/>
  <c r="S53" i="27"/>
  <c r="R53" i="27"/>
  <c r="Q53" i="27"/>
  <c r="P53" i="27"/>
  <c r="O53" i="27"/>
  <c r="N53" i="27"/>
  <c r="M53" i="27"/>
  <c r="L53" i="27"/>
  <c r="K53" i="27"/>
  <c r="J53" i="27"/>
  <c r="I53" i="27"/>
  <c r="H53" i="27"/>
  <c r="G53" i="27"/>
  <c r="F52" i="27"/>
  <c r="Y52" i="27"/>
  <c r="X52" i="27"/>
  <c r="W52" i="27"/>
  <c r="V52" i="27"/>
  <c r="U52" i="27"/>
  <c r="T52" i="27"/>
  <c r="S52" i="27"/>
  <c r="R52" i="27"/>
  <c r="Q52" i="27"/>
  <c r="P52" i="27"/>
  <c r="O52" i="27"/>
  <c r="N52" i="27"/>
  <c r="M52" i="27"/>
  <c r="L52" i="27"/>
  <c r="K52" i="27"/>
  <c r="J52" i="27"/>
  <c r="I52" i="27"/>
  <c r="H52" i="27"/>
  <c r="G52" i="27"/>
  <c r="BD51" i="27"/>
  <c r="BD50" i="27"/>
  <c r="BD49" i="27"/>
  <c r="BD48" i="27"/>
  <c r="BD47" i="27"/>
  <c r="AB47" i="27" s="1"/>
  <c r="AC47" i="27" s="1"/>
  <c r="AD47" i="27" s="1"/>
  <c r="AE47" i="27" s="1"/>
  <c r="AF47" i="27" s="1"/>
  <c r="AG47" i="27" s="1"/>
  <c r="AH47" i="27" s="1"/>
  <c r="AI47" i="27" s="1"/>
  <c r="AJ47" i="27" s="1"/>
  <c r="AK47" i="27" s="1"/>
  <c r="AL47" i="27" s="1"/>
  <c r="AM47" i="27" s="1"/>
  <c r="AN47" i="27" s="1"/>
  <c r="AO47" i="27" s="1"/>
  <c r="AP47" i="27" s="1"/>
  <c r="AQ47" i="27" s="1"/>
  <c r="AR47" i="27" s="1"/>
  <c r="AS47" i="27" s="1"/>
  <c r="AT47" i="27" s="1"/>
  <c r="AU47" i="27" s="1"/>
  <c r="AV47" i="27" s="1"/>
  <c r="AW47" i="27" s="1"/>
  <c r="AX47" i="27" s="1"/>
  <c r="AY47" i="27" s="1"/>
  <c r="AZ47" i="27" s="1"/>
  <c r="BA47" i="27" s="1"/>
  <c r="BB47" i="27" s="1"/>
  <c r="BC47" i="27" s="1"/>
  <c r="BD46" i="27"/>
  <c r="AB46" i="27" s="1"/>
  <c r="AC46" i="27" s="1"/>
  <c r="AD46" i="27" s="1"/>
  <c r="AE46" i="27" s="1"/>
  <c r="AF46" i="27" s="1"/>
  <c r="AG46" i="27" s="1"/>
  <c r="AH46" i="27" s="1"/>
  <c r="AI46" i="27" s="1"/>
  <c r="AJ46" i="27" s="1"/>
  <c r="AK46" i="27" s="1"/>
  <c r="AL46" i="27" s="1"/>
  <c r="AM46" i="27" s="1"/>
  <c r="AN46" i="27" s="1"/>
  <c r="AO46" i="27" s="1"/>
  <c r="AP46" i="27" s="1"/>
  <c r="AQ46" i="27" s="1"/>
  <c r="AR46" i="27" s="1"/>
  <c r="AS46" i="27" s="1"/>
  <c r="AT46" i="27" s="1"/>
  <c r="AU46" i="27" s="1"/>
  <c r="AV46" i="27" s="1"/>
  <c r="AW46" i="27" s="1"/>
  <c r="AX46" i="27" s="1"/>
  <c r="AY46" i="27" s="1"/>
  <c r="AZ46" i="27" s="1"/>
  <c r="BA46" i="27" s="1"/>
  <c r="BB46" i="27" s="1"/>
  <c r="BC46" i="27" s="1"/>
  <c r="BD45" i="27"/>
  <c r="BD44" i="27"/>
  <c r="BD43" i="27"/>
  <c r="BD42" i="27"/>
  <c r="BD41" i="27"/>
  <c r="BD40" i="27"/>
  <c r="BD39" i="27"/>
  <c r="BD38" i="27"/>
  <c r="BD37" i="27"/>
  <c r="BD36" i="27"/>
  <c r="BD35" i="27"/>
  <c r="BD34" i="27"/>
  <c r="BD33" i="27"/>
  <c r="BD32" i="27"/>
  <c r="AB32" i="27" s="1"/>
  <c r="AC32" i="27" s="1"/>
  <c r="AD32" i="27" s="1"/>
  <c r="AE32" i="27" s="1"/>
  <c r="AF32" i="27" s="1"/>
  <c r="AG32" i="27" s="1"/>
  <c r="AH32" i="27" s="1"/>
  <c r="AI32" i="27" s="1"/>
  <c r="AJ32" i="27" s="1"/>
  <c r="AK32" i="27" s="1"/>
  <c r="AL32" i="27" s="1"/>
  <c r="AM32" i="27" s="1"/>
  <c r="AN32" i="27" s="1"/>
  <c r="AO32" i="27" s="1"/>
  <c r="AP32" i="27" s="1"/>
  <c r="AQ32" i="27" s="1"/>
  <c r="AR32" i="27" s="1"/>
  <c r="AS32" i="27" s="1"/>
  <c r="AT32" i="27" s="1"/>
  <c r="AU32" i="27" s="1"/>
  <c r="AV32" i="27" s="1"/>
  <c r="AW32" i="27" s="1"/>
  <c r="AX32" i="27" s="1"/>
  <c r="AY32" i="27" s="1"/>
  <c r="AZ32" i="27" s="1"/>
  <c r="BA32" i="27" s="1"/>
  <c r="BB32" i="27" s="1"/>
  <c r="BC32" i="27" s="1"/>
  <c r="BD31" i="27"/>
  <c r="AB31" i="27" s="1"/>
  <c r="AC31" i="27" s="1"/>
  <c r="AD31" i="27" s="1"/>
  <c r="AE31" i="27" s="1"/>
  <c r="AF31" i="27" s="1"/>
  <c r="AG31" i="27" s="1"/>
  <c r="AH31" i="27" s="1"/>
  <c r="AI31" i="27" s="1"/>
  <c r="AJ31" i="27" s="1"/>
  <c r="AK31" i="27" s="1"/>
  <c r="AL31" i="27" s="1"/>
  <c r="AM31" i="27" s="1"/>
  <c r="AN31" i="27" s="1"/>
  <c r="AO31" i="27" s="1"/>
  <c r="AP31" i="27" s="1"/>
  <c r="AQ31" i="27" s="1"/>
  <c r="AR31" i="27" s="1"/>
  <c r="AS31" i="27" s="1"/>
  <c r="AT31" i="27" s="1"/>
  <c r="AU31" i="27" s="1"/>
  <c r="AV31" i="27" s="1"/>
  <c r="AW31" i="27" s="1"/>
  <c r="AX31" i="27" s="1"/>
  <c r="AY31" i="27" s="1"/>
  <c r="AZ31" i="27" s="1"/>
  <c r="BA31" i="27" s="1"/>
  <c r="BB31" i="27" s="1"/>
  <c r="BC31" i="27" s="1"/>
  <c r="BD30" i="27"/>
  <c r="BD29" i="27"/>
  <c r="M27" i="5" s="1"/>
  <c r="BD28" i="27"/>
  <c r="M26" i="5" s="1"/>
  <c r="BD27" i="27"/>
  <c r="M25" i="5" s="1"/>
  <c r="BD26" i="27"/>
  <c r="M24" i="5" s="1"/>
  <c r="BD25" i="27"/>
  <c r="BD24" i="27"/>
  <c r="M14" i="5" s="1"/>
  <c r="BD23" i="27"/>
  <c r="BD22" i="27"/>
  <c r="BD21" i="27"/>
  <c r="BD20" i="27"/>
  <c r="M9" i="5" s="1"/>
  <c r="BD19" i="27"/>
  <c r="BD18" i="27"/>
  <c r="BD17" i="27"/>
  <c r="BD16" i="27"/>
  <c r="BD15" i="27"/>
  <c r="BD14" i="27"/>
  <c r="BD13" i="27"/>
  <c r="BD12" i="27"/>
  <c r="BD11" i="27"/>
  <c r="BD10" i="27"/>
  <c r="BD9" i="27"/>
  <c r="BD8" i="27"/>
  <c r="BD7" i="27"/>
  <c r="BD6" i="27"/>
  <c r="BD5" i="27"/>
  <c r="BD4" i="27"/>
  <c r="BD3" i="27"/>
  <c r="BD2" i="27"/>
  <c r="AA1" i="27"/>
  <c r="AB1" i="27" s="1"/>
  <c r="AC1" i="27" s="1"/>
  <c r="AD1" i="27" s="1"/>
  <c r="AE1" i="27" s="1"/>
  <c r="AF1" i="27" s="1"/>
  <c r="AG1" i="27" s="1"/>
  <c r="AH1" i="27" s="1"/>
  <c r="AI1" i="27" s="1"/>
  <c r="AJ1" i="27" s="1"/>
  <c r="AK1" i="27" s="1"/>
  <c r="AL1" i="27" s="1"/>
  <c r="AM1" i="27" s="1"/>
  <c r="AN1" i="27" s="1"/>
  <c r="AO1" i="27" s="1"/>
  <c r="AP1" i="27" s="1"/>
  <c r="AQ1" i="27" s="1"/>
  <c r="AR1" i="27" s="1"/>
  <c r="AS1" i="27" s="1"/>
  <c r="AT1" i="27" s="1"/>
  <c r="AU1" i="27" s="1"/>
  <c r="AV1" i="27" s="1"/>
  <c r="AW1" i="27" s="1"/>
  <c r="AX1" i="27" s="1"/>
  <c r="AY1" i="27" s="1"/>
  <c r="AZ1" i="27" s="1"/>
  <c r="BA1" i="27" s="1"/>
  <c r="BB1" i="27" s="1"/>
  <c r="BC1" i="27" s="1"/>
  <c r="AM22" i="22" l="1"/>
  <c r="AM21" i="22"/>
  <c r="AM20" i="22"/>
  <c r="AM19" i="22"/>
  <c r="AM21" i="13"/>
  <c r="AM20" i="13"/>
  <c r="AM19" i="13"/>
  <c r="AN9" i="13"/>
  <c r="AJ22" i="12"/>
  <c r="AJ21" i="12"/>
  <c r="AJ20" i="12"/>
  <c r="AN9" i="22"/>
  <c r="AK9" i="12"/>
  <c r="AJ19" i="12"/>
  <c r="M17" i="5"/>
  <c r="M22" i="5"/>
  <c r="Z3" i="28"/>
  <c r="M7" i="5"/>
  <c r="M19" i="5"/>
  <c r="Z15" i="28"/>
  <c r="M3" i="5"/>
  <c r="M8" i="5"/>
  <c r="Z23" i="28"/>
  <c r="M12" i="5"/>
  <c r="N16" i="5"/>
  <c r="M16" i="5"/>
  <c r="N20" i="5"/>
  <c r="M20" i="5"/>
  <c r="AB4" i="27"/>
  <c r="M10" i="5"/>
  <c r="Z5" i="28"/>
  <c r="M11" i="5"/>
  <c r="M21" i="5"/>
  <c r="M5" i="5"/>
  <c r="Z33" i="28"/>
  <c r="F6" i="5" s="1"/>
  <c r="M6" i="5"/>
  <c r="M23" i="5"/>
  <c r="Z7" i="28"/>
  <c r="F15" i="5" s="1"/>
  <c r="M15" i="5"/>
  <c r="M4" i="5"/>
  <c r="M13" i="5"/>
  <c r="AV47" i="28"/>
  <c r="AH31" i="28"/>
  <c r="AZ47" i="28"/>
  <c r="AX31" i="28"/>
  <c r="AC32" i="28"/>
  <c r="AB47" i="28"/>
  <c r="AK32" i="28"/>
  <c r="AF47" i="28"/>
  <c r="AS32" i="28"/>
  <c r="AJ47" i="28"/>
  <c r="BA32" i="28"/>
  <c r="AN47" i="28"/>
  <c r="AR47" i="28"/>
  <c r="Y19" i="28"/>
  <c r="AL31" i="28"/>
  <c r="BB31" i="28"/>
  <c r="AD32" i="28"/>
  <c r="AL32" i="28"/>
  <c r="AT32" i="28"/>
  <c r="BB32" i="28"/>
  <c r="Z46" i="28"/>
  <c r="AD46" i="28"/>
  <c r="AH46" i="28"/>
  <c r="AL46" i="28"/>
  <c r="AP46" i="28"/>
  <c r="AT46" i="28"/>
  <c r="AX46" i="28"/>
  <c r="BB46" i="28"/>
  <c r="Y47" i="28"/>
  <c r="AC47" i="28"/>
  <c r="AG47" i="28"/>
  <c r="AK47" i="28"/>
  <c r="AO47" i="28"/>
  <c r="AS47" i="28"/>
  <c r="AW47" i="28"/>
  <c r="BA47" i="28"/>
  <c r="Y46" i="28"/>
  <c r="Y56" i="28" s="1"/>
  <c r="AG46" i="28"/>
  <c r="AO46" i="28"/>
  <c r="AW46" i="28"/>
  <c r="Z31" i="28"/>
  <c r="AP31" i="28"/>
  <c r="Y32" i="28"/>
  <c r="AG32" i="28"/>
  <c r="AO32" i="28"/>
  <c r="AW32" i="28"/>
  <c r="AA46" i="28"/>
  <c r="AE46" i="28"/>
  <c r="AI46" i="28"/>
  <c r="AM46" i="28"/>
  <c r="AQ46" i="28"/>
  <c r="AU46" i="28"/>
  <c r="AY46" i="28"/>
  <c r="Z47" i="28"/>
  <c r="AD47" i="28"/>
  <c r="AH47" i="28"/>
  <c r="AL47" i="28"/>
  <c r="AP47" i="28"/>
  <c r="AT47" i="28"/>
  <c r="AX47" i="28"/>
  <c r="BB47" i="28"/>
  <c r="AC46" i="28"/>
  <c r="AK46" i="28"/>
  <c r="AS46" i="28"/>
  <c r="BA46" i="28"/>
  <c r="AD31" i="28"/>
  <c r="AT31" i="28"/>
  <c r="Z32" i="28"/>
  <c r="AH32" i="28"/>
  <c r="AP32" i="28"/>
  <c r="AX32" i="28"/>
  <c r="Y33" i="28"/>
  <c r="E6" i="5" s="1"/>
  <c r="AB46" i="28"/>
  <c r="AF46" i="28"/>
  <c r="AJ46" i="28"/>
  <c r="AN46" i="28"/>
  <c r="AR46" i="28"/>
  <c r="AV46" i="28"/>
  <c r="AZ46" i="28"/>
  <c r="AA47" i="28"/>
  <c r="AE47" i="28"/>
  <c r="AI47" i="28"/>
  <c r="AM47" i="28"/>
  <c r="AQ47" i="28"/>
  <c r="AU47" i="28"/>
  <c r="AY47" i="28"/>
  <c r="Y18" i="28"/>
  <c r="Y30" i="28"/>
  <c r="Y34" i="28"/>
  <c r="AB38" i="27"/>
  <c r="Z38" i="28"/>
  <c r="Y42" i="28"/>
  <c r="Y38" i="28"/>
  <c r="Y23" i="28"/>
  <c r="AA31" i="28"/>
  <c r="AI31" i="28"/>
  <c r="AQ31" i="28"/>
  <c r="AY31" i="28"/>
  <c r="Y39" i="28"/>
  <c r="Y36" i="28"/>
  <c r="Y40" i="28"/>
  <c r="Y44" i="28"/>
  <c r="Y15" i="28"/>
  <c r="AB31" i="28"/>
  <c r="AF31" i="28"/>
  <c r="AJ31" i="28"/>
  <c r="AN31" i="28"/>
  <c r="AR31" i="28"/>
  <c r="AV31" i="28"/>
  <c r="AZ31" i="28"/>
  <c r="AA32" i="28"/>
  <c r="AE32" i="28"/>
  <c r="AI32" i="28"/>
  <c r="AM32" i="28"/>
  <c r="AQ32" i="28"/>
  <c r="AU32" i="28"/>
  <c r="AY32" i="28"/>
  <c r="AB35" i="27"/>
  <c r="Z35" i="28"/>
  <c r="AB39" i="27"/>
  <c r="Z39" i="28"/>
  <c r="Y43" i="28"/>
  <c r="AE31" i="28"/>
  <c r="AM31" i="28"/>
  <c r="AU31" i="28"/>
  <c r="Y37" i="28"/>
  <c r="Y41" i="28"/>
  <c r="Y45" i="28"/>
  <c r="Y51" i="28"/>
  <c r="E4" i="10" s="1"/>
  <c r="Y31" i="28"/>
  <c r="AC31" i="28"/>
  <c r="AG31" i="28"/>
  <c r="AK31" i="28"/>
  <c r="AO31" i="28"/>
  <c r="AS31" i="28"/>
  <c r="AW31" i="28"/>
  <c r="BA31" i="28"/>
  <c r="AB32" i="28"/>
  <c r="AF32" i="28"/>
  <c r="AJ32" i="28"/>
  <c r="AN32" i="28"/>
  <c r="AR32" i="28"/>
  <c r="AV32" i="28"/>
  <c r="AZ32" i="28"/>
  <c r="Y35" i="28"/>
  <c r="Y16" i="28"/>
  <c r="N5" i="5"/>
  <c r="Y17" i="28"/>
  <c r="Y21" i="28"/>
  <c r="Y25" i="28"/>
  <c r="Y29" i="28"/>
  <c r="Y50" i="28"/>
  <c r="E3" i="10" s="1"/>
  <c r="N9" i="5"/>
  <c r="Y20" i="28"/>
  <c r="Y24" i="28"/>
  <c r="N26" i="5"/>
  <c r="Y28" i="28"/>
  <c r="Y8" i="28"/>
  <c r="E16" i="5" s="1"/>
  <c r="Y22" i="28"/>
  <c r="Y26" i="28"/>
  <c r="Z19" i="28"/>
  <c r="Y27" i="28"/>
  <c r="N17" i="5"/>
  <c r="Y9" i="28"/>
  <c r="E17" i="5" s="1"/>
  <c r="N21" i="5"/>
  <c r="Y13" i="28"/>
  <c r="Y6" i="28"/>
  <c r="E13" i="5" s="1"/>
  <c r="Y48" i="28"/>
  <c r="E5" i="10" s="1"/>
  <c r="Y49" i="28"/>
  <c r="E6" i="10" s="1"/>
  <c r="Y3" i="28"/>
  <c r="Z6" i="28"/>
  <c r="F13" i="5" s="1"/>
  <c r="Y7" i="28"/>
  <c r="E15" i="5" s="1"/>
  <c r="Y11" i="28"/>
  <c r="E19" i="5" s="1"/>
  <c r="Y5" i="28"/>
  <c r="N18" i="5"/>
  <c r="N22" i="5"/>
  <c r="Y14" i="28"/>
  <c r="E22" i="5" s="1"/>
  <c r="Y2" i="28"/>
  <c r="AB8" i="27"/>
  <c r="O16" i="5" s="1"/>
  <c r="Z8" i="28"/>
  <c r="F16" i="5" s="1"/>
  <c r="Y4" i="28"/>
  <c r="Z11" i="28"/>
  <c r="F19" i="5" s="1"/>
  <c r="Y12" i="28"/>
  <c r="E20" i="5" s="1"/>
  <c r="Z53" i="27"/>
  <c r="AN22" i="22" l="1"/>
  <c r="AN21" i="22"/>
  <c r="AN20" i="22"/>
  <c r="AN19" i="22"/>
  <c r="AN21" i="13"/>
  <c r="AN20" i="13"/>
  <c r="AN19" i="13"/>
  <c r="AK22" i="12"/>
  <c r="AK21" i="12"/>
  <c r="AK20" i="12"/>
  <c r="AO9" i="22"/>
  <c r="AO9" i="13"/>
  <c r="M24" i="40"/>
  <c r="AL9" i="12"/>
  <c r="AK19" i="12"/>
  <c r="M16" i="40"/>
  <c r="AZ56" i="28"/>
  <c r="G26" i="40" s="1"/>
  <c r="AC56" i="28"/>
  <c r="E23" i="5"/>
  <c r="AB56" i="28"/>
  <c r="F12" i="5"/>
  <c r="M18" i="5"/>
  <c r="M28" i="5" s="1"/>
  <c r="Y10" i="28"/>
  <c r="E18" i="5" s="1"/>
  <c r="AB12" i="27"/>
  <c r="O20" i="5" s="1"/>
  <c r="E27" i="5"/>
  <c r="Z12" i="28"/>
  <c r="F20" i="5" s="1"/>
  <c r="M28" i="40"/>
  <c r="N25" i="5"/>
  <c r="AV56" i="28"/>
  <c r="G22" i="40" s="1"/>
  <c r="Z4" i="28"/>
  <c r="M25" i="40"/>
  <c r="AW56" i="28"/>
  <c r="G23" i="40" s="1"/>
  <c r="AN56" i="28"/>
  <c r="G14" i="40" s="1"/>
  <c r="N27" i="5"/>
  <c r="BA56" i="28"/>
  <c r="G27" i="40" s="1"/>
  <c r="M7" i="10"/>
  <c r="Z52" i="27"/>
  <c r="N14" i="5"/>
  <c r="M12" i="40"/>
  <c r="M5" i="40"/>
  <c r="M18" i="40"/>
  <c r="AP56" i="28"/>
  <c r="G16" i="40" s="1"/>
  <c r="Z56" i="28"/>
  <c r="AA52" i="27"/>
  <c r="AB19" i="27"/>
  <c r="N8" i="5"/>
  <c r="AB11" i="27"/>
  <c r="N19" i="5"/>
  <c r="AB33" i="27"/>
  <c r="N6" i="5"/>
  <c r="N24" i="5"/>
  <c r="M8" i="40"/>
  <c r="AS56" i="28"/>
  <c r="G19" i="40" s="1"/>
  <c r="N10" i="5"/>
  <c r="AB5" i="27"/>
  <c r="N11" i="5"/>
  <c r="N23" i="5"/>
  <c r="M4" i="40"/>
  <c r="M21" i="40"/>
  <c r="AB6" i="27"/>
  <c r="N13" i="5"/>
  <c r="AB7" i="27"/>
  <c r="N15" i="5"/>
  <c r="AB23" i="27"/>
  <c r="N12" i="5"/>
  <c r="AB15" i="27"/>
  <c r="N3" i="5"/>
  <c r="AB3" i="27"/>
  <c r="N7" i="5"/>
  <c r="AG56" i="28"/>
  <c r="G7" i="40" s="1"/>
  <c r="E9" i="5"/>
  <c r="E26" i="5"/>
  <c r="Y59" i="28"/>
  <c r="M11" i="40"/>
  <c r="AM56" i="28"/>
  <c r="G13" i="40" s="1"/>
  <c r="E21" i="5"/>
  <c r="AJ56" i="28"/>
  <c r="G10" i="40" s="1"/>
  <c r="M7" i="40"/>
  <c r="AI56" i="28"/>
  <c r="G9" i="40" s="1"/>
  <c r="AL56" i="28"/>
  <c r="G12" i="40" s="1"/>
  <c r="M20" i="40"/>
  <c r="AF56" i="28"/>
  <c r="G6" i="40" s="1"/>
  <c r="M17" i="40"/>
  <c r="AK56" i="28"/>
  <c r="G11" i="40" s="1"/>
  <c r="M19" i="40"/>
  <c r="AU56" i="28"/>
  <c r="G21" i="40" s="1"/>
  <c r="AE56" i="28"/>
  <c r="G5" i="40" s="1"/>
  <c r="AO56" i="28"/>
  <c r="G15" i="40" s="1"/>
  <c r="M26" i="40"/>
  <c r="M10" i="40"/>
  <c r="AX56" i="28"/>
  <c r="G24" i="40" s="1"/>
  <c r="AH56" i="28"/>
  <c r="G8" i="40" s="1"/>
  <c r="M9" i="40"/>
  <c r="M27" i="40"/>
  <c r="M23" i="40"/>
  <c r="AY56" i="28"/>
  <c r="G25" i="40" s="1"/>
  <c r="M14" i="40"/>
  <c r="BB56" i="28"/>
  <c r="G28" i="40" s="1"/>
  <c r="AR56" i="28"/>
  <c r="G18" i="40" s="1"/>
  <c r="M15" i="40"/>
  <c r="AQ56" i="28"/>
  <c r="G17" i="40" s="1"/>
  <c r="AA56" i="28"/>
  <c r="M13" i="40"/>
  <c r="M22" i="40"/>
  <c r="M6" i="40"/>
  <c r="AT56" i="28"/>
  <c r="G20" i="40" s="1"/>
  <c r="AD56" i="28"/>
  <c r="G4" i="40" s="1"/>
  <c r="E14" i="5"/>
  <c r="E8" i="5"/>
  <c r="E25" i="5"/>
  <c r="F8" i="5"/>
  <c r="E24" i="5"/>
  <c r="Y60" i="28"/>
  <c r="Y55" i="28"/>
  <c r="E7" i="5"/>
  <c r="E12" i="5"/>
  <c r="E11" i="5"/>
  <c r="E5" i="5"/>
  <c r="E10" i="5"/>
  <c r="E3" i="5"/>
  <c r="Y54" i="28"/>
  <c r="E4" i="5"/>
  <c r="Y58" i="28"/>
  <c r="AB37" i="27"/>
  <c r="Z37" i="28"/>
  <c r="AB43" i="27"/>
  <c r="Z43" i="28"/>
  <c r="AB44" i="27"/>
  <c r="Z44" i="28"/>
  <c r="AB36" i="27"/>
  <c r="Z36" i="28"/>
  <c r="AC38" i="27"/>
  <c r="AA38" i="28"/>
  <c r="AB30" i="27"/>
  <c r="Z30" i="28"/>
  <c r="F3" i="5" s="1"/>
  <c r="AC35" i="27"/>
  <c r="AA35" i="28"/>
  <c r="AB51" i="27"/>
  <c r="O4" i="10" s="1"/>
  <c r="Z51" i="28"/>
  <c r="F4" i="10" s="1"/>
  <c r="AB41" i="27"/>
  <c r="Z41" i="28"/>
  <c r="AC39" i="27"/>
  <c r="AA39" i="28"/>
  <c r="AB45" i="27"/>
  <c r="Z45" i="28"/>
  <c r="AB40" i="27"/>
  <c r="Z40" i="28"/>
  <c r="AB42" i="27"/>
  <c r="Z42" i="28"/>
  <c r="AB34" i="27"/>
  <c r="Z34" i="28"/>
  <c r="AB18" i="27"/>
  <c r="Z18" i="28"/>
  <c r="AB27" i="27"/>
  <c r="Z27" i="28"/>
  <c r="AB24" i="27"/>
  <c r="Z24" i="28"/>
  <c r="AB29" i="27"/>
  <c r="O27" i="5" s="1"/>
  <c r="Z29" i="28"/>
  <c r="AB21" i="27"/>
  <c r="Z21" i="28"/>
  <c r="AB26" i="27"/>
  <c r="Z26" i="28"/>
  <c r="AB22" i="27"/>
  <c r="Z22" i="28"/>
  <c r="F11" i="5" s="1"/>
  <c r="AA53" i="27"/>
  <c r="AB16" i="27"/>
  <c r="Z16" i="28"/>
  <c r="AB28" i="27"/>
  <c r="Z28" i="28"/>
  <c r="AB20" i="27"/>
  <c r="Z20" i="28"/>
  <c r="AB50" i="27"/>
  <c r="O3" i="10" s="1"/>
  <c r="Z50" i="28"/>
  <c r="F3" i="10" s="1"/>
  <c r="AB25" i="27"/>
  <c r="Z25" i="28"/>
  <c r="AB17" i="27"/>
  <c r="O5" i="5" s="1"/>
  <c r="Z17" i="28"/>
  <c r="F5" i="5" s="1"/>
  <c r="AC4" i="27"/>
  <c r="AA4" i="28"/>
  <c r="AC8" i="27"/>
  <c r="P16" i="5" s="1"/>
  <c r="AA8" i="28"/>
  <c r="G16" i="5" s="1"/>
  <c r="AB10" i="27"/>
  <c r="O18" i="5" s="1"/>
  <c r="Z10" i="28"/>
  <c r="F18" i="5" s="1"/>
  <c r="AB48" i="27"/>
  <c r="O5" i="10" s="1"/>
  <c r="Z48" i="28"/>
  <c r="F5" i="10" s="1"/>
  <c r="AB13" i="27"/>
  <c r="O21" i="5" s="1"/>
  <c r="Z13" i="28"/>
  <c r="F21" i="5" s="1"/>
  <c r="AB14" i="27"/>
  <c r="O22" i="5" s="1"/>
  <c r="Z14" i="28"/>
  <c r="F22" i="5" s="1"/>
  <c r="AB49" i="27"/>
  <c r="O6" i="10" s="1"/>
  <c r="Z49" i="28"/>
  <c r="F6" i="10" s="1"/>
  <c r="AB9" i="27"/>
  <c r="O17" i="5" s="1"/>
  <c r="Z9" i="28"/>
  <c r="F17" i="5" s="1"/>
  <c r="AO21" i="13" l="1"/>
  <c r="AO20" i="13"/>
  <c r="AO19" i="13"/>
  <c r="AO22" i="22"/>
  <c r="AO21" i="22"/>
  <c r="AO20" i="22"/>
  <c r="AO19" i="22"/>
  <c r="F27" i="5"/>
  <c r="O14" i="5"/>
  <c r="O7" i="10"/>
  <c r="AL20" i="12"/>
  <c r="AL21" i="12"/>
  <c r="AL22" i="12"/>
  <c r="AP9" i="22"/>
  <c r="AP9" i="13"/>
  <c r="AM9" i="12"/>
  <c r="AL19" i="12"/>
  <c r="AA12" i="28"/>
  <c r="G20" i="5" s="1"/>
  <c r="AC12" i="27"/>
  <c r="P20" i="5" s="1"/>
  <c r="O9" i="5"/>
  <c r="O24" i="5"/>
  <c r="O10" i="5"/>
  <c r="Y53" i="28"/>
  <c r="F25" i="5"/>
  <c r="O25" i="5"/>
  <c r="O23" i="5"/>
  <c r="F24" i="5"/>
  <c r="F10" i="5"/>
  <c r="AC7" i="27"/>
  <c r="P15" i="5" s="1"/>
  <c r="O15" i="5"/>
  <c r="AA7" i="28"/>
  <c r="G15" i="5" s="1"/>
  <c r="O19" i="5"/>
  <c r="AC11" i="27"/>
  <c r="P19" i="5" s="1"/>
  <c r="AA11" i="28"/>
  <c r="G19" i="5" s="1"/>
  <c r="O26" i="5"/>
  <c r="AC3" i="27"/>
  <c r="O7" i="5"/>
  <c r="AA3" i="28"/>
  <c r="AC23" i="27"/>
  <c r="P12" i="5" s="1"/>
  <c r="O12" i="5"/>
  <c r="AA23" i="28"/>
  <c r="G12" i="5" s="1"/>
  <c r="AC6" i="27"/>
  <c r="P13" i="5" s="1"/>
  <c r="O13" i="5"/>
  <c r="AA6" i="28"/>
  <c r="G13" i="5" s="1"/>
  <c r="AC5" i="27"/>
  <c r="O11" i="5"/>
  <c r="AA5" i="28"/>
  <c r="AC33" i="27"/>
  <c r="P6" i="5" s="1"/>
  <c r="O6" i="5"/>
  <c r="AA33" i="28"/>
  <c r="G6" i="5" s="1"/>
  <c r="AC19" i="27"/>
  <c r="P8" i="5" s="1"/>
  <c r="O8" i="5"/>
  <c r="AA19" i="28"/>
  <c r="G8" i="5" s="1"/>
  <c r="AB2" i="27"/>
  <c r="AB52" i="27" s="1"/>
  <c r="N4" i="5"/>
  <c r="N28" i="5" s="1"/>
  <c r="Z2" i="28"/>
  <c r="F4" i="5" s="1"/>
  <c r="AC15" i="27"/>
  <c r="O3" i="5"/>
  <c r="AA15" i="28"/>
  <c r="N7" i="10"/>
  <c r="F14" i="5"/>
  <c r="E7" i="10"/>
  <c r="F26" i="5"/>
  <c r="Z55" i="28"/>
  <c r="E28" i="5"/>
  <c r="Z60" i="28"/>
  <c r="F7" i="5"/>
  <c r="F23" i="5"/>
  <c r="F9" i="5"/>
  <c r="Z54" i="28"/>
  <c r="Z59" i="28"/>
  <c r="Z58" i="28"/>
  <c r="AC34" i="27"/>
  <c r="AA34" i="28"/>
  <c r="AC45" i="27"/>
  <c r="AA45" i="28"/>
  <c r="AC41" i="27"/>
  <c r="AA41" i="28"/>
  <c r="AD35" i="27"/>
  <c r="AB35" i="28"/>
  <c r="AD38" i="27"/>
  <c r="AB38" i="28"/>
  <c r="AC44" i="27"/>
  <c r="AA44" i="28"/>
  <c r="AC43" i="27"/>
  <c r="AA43" i="28"/>
  <c r="AC18" i="27"/>
  <c r="AA18" i="28"/>
  <c r="AC42" i="27"/>
  <c r="AA42" i="28"/>
  <c r="AC40" i="27"/>
  <c r="AA40" i="28"/>
  <c r="AD39" i="27"/>
  <c r="AB39" i="28"/>
  <c r="AC51" i="27"/>
  <c r="P4" i="10" s="1"/>
  <c r="AA51" i="28"/>
  <c r="G4" i="10" s="1"/>
  <c r="AC30" i="27"/>
  <c r="AA30" i="28"/>
  <c r="AC36" i="27"/>
  <c r="AA36" i="28"/>
  <c r="AC37" i="27"/>
  <c r="AA37" i="28"/>
  <c r="AD4" i="27"/>
  <c r="AB4" i="28"/>
  <c r="AC20" i="27"/>
  <c r="AA20" i="28"/>
  <c r="AC22" i="27"/>
  <c r="AA22" i="28"/>
  <c r="AC29" i="27"/>
  <c r="AA29" i="28"/>
  <c r="AC24" i="27"/>
  <c r="AA24" i="28"/>
  <c r="AC27" i="27"/>
  <c r="AA27" i="28"/>
  <c r="AC17" i="27"/>
  <c r="P5" i="5" s="1"/>
  <c r="AA17" i="28"/>
  <c r="G5" i="5" s="1"/>
  <c r="AC50" i="27"/>
  <c r="AA50" i="28"/>
  <c r="AC28" i="27"/>
  <c r="AA28" i="28"/>
  <c r="AC16" i="27"/>
  <c r="AA16" i="28"/>
  <c r="AC25" i="27"/>
  <c r="AA25" i="28"/>
  <c r="AC26" i="27"/>
  <c r="P24" i="5" s="1"/>
  <c r="AA26" i="28"/>
  <c r="AC21" i="27"/>
  <c r="P10" i="5" s="1"/>
  <c r="AA21" i="28"/>
  <c r="AC13" i="27"/>
  <c r="P21" i="5" s="1"/>
  <c r="AA13" i="28"/>
  <c r="G21" i="5" s="1"/>
  <c r="AC10" i="27"/>
  <c r="P18" i="5" s="1"/>
  <c r="AA10" i="28"/>
  <c r="G18" i="5" s="1"/>
  <c r="AD8" i="27"/>
  <c r="Q16" i="5" s="1"/>
  <c r="AB8" i="28"/>
  <c r="H16" i="5" s="1"/>
  <c r="AC9" i="27"/>
  <c r="P17" i="5" s="1"/>
  <c r="AA9" i="28"/>
  <c r="G17" i="5" s="1"/>
  <c r="AC49" i="27"/>
  <c r="P6" i="10" s="1"/>
  <c r="AA49" i="28"/>
  <c r="G6" i="10" s="1"/>
  <c r="AC14" i="27"/>
  <c r="P22" i="5" s="1"/>
  <c r="AA14" i="28"/>
  <c r="G22" i="5" s="1"/>
  <c r="AD12" i="27"/>
  <c r="Q20" i="5" s="1"/>
  <c r="AC48" i="27"/>
  <c r="P5" i="10" s="1"/>
  <c r="AA48" i="28"/>
  <c r="G5" i="10" s="1"/>
  <c r="AB53" i="27"/>
  <c r="G3" i="10" l="1"/>
  <c r="G7" i="10" s="1"/>
  <c r="P3" i="10"/>
  <c r="P7" i="10" s="1"/>
  <c r="AP21" i="13"/>
  <c r="AP20" i="13"/>
  <c r="AP19" i="13"/>
  <c r="AP22" i="22"/>
  <c r="AP21" i="22"/>
  <c r="AP20" i="22"/>
  <c r="AP19" i="22"/>
  <c r="G9" i="5"/>
  <c r="G24" i="5"/>
  <c r="P9" i="5"/>
  <c r="G23" i="5"/>
  <c r="G10" i="5"/>
  <c r="G26" i="5"/>
  <c r="G14" i="5"/>
  <c r="P26" i="5"/>
  <c r="P14" i="5"/>
  <c r="G7" i="5"/>
  <c r="G25" i="5"/>
  <c r="G27" i="5"/>
  <c r="P3" i="5"/>
  <c r="P11" i="5"/>
  <c r="P25" i="5"/>
  <c r="P23" i="5"/>
  <c r="P7" i="5"/>
  <c r="P27" i="5"/>
  <c r="AB12" i="28"/>
  <c r="H20" i="5" s="1"/>
  <c r="G3" i="5"/>
  <c r="G11" i="5"/>
  <c r="AM20" i="12"/>
  <c r="AM21" i="12"/>
  <c r="AM22" i="12"/>
  <c r="AQ9" i="22"/>
  <c r="AQ9" i="13"/>
  <c r="AN9" i="12"/>
  <c r="AM19" i="12"/>
  <c r="F7" i="10"/>
  <c r="AD33" i="27"/>
  <c r="Q6" i="5" s="1"/>
  <c r="AB33" i="28"/>
  <c r="H6" i="5" s="1"/>
  <c r="AD3" i="27"/>
  <c r="AB3" i="28"/>
  <c r="AD19" i="27"/>
  <c r="Q8" i="5" s="1"/>
  <c r="AB19" i="28"/>
  <c r="H8" i="5" s="1"/>
  <c r="AB23" i="28"/>
  <c r="H12" i="5" s="1"/>
  <c r="AD23" i="27"/>
  <c r="Q12" i="5" s="1"/>
  <c r="Z53" i="28"/>
  <c r="AD15" i="27"/>
  <c r="AB15" i="28"/>
  <c r="AC2" i="27"/>
  <c r="O4" i="5"/>
  <c r="O28" i="5" s="1"/>
  <c r="AA2" i="28"/>
  <c r="AD6" i="27"/>
  <c r="Q13" i="5" s="1"/>
  <c r="AB6" i="28"/>
  <c r="H13" i="5" s="1"/>
  <c r="AD5" i="27"/>
  <c r="AB5" i="28"/>
  <c r="AD11" i="27"/>
  <c r="Q19" i="5" s="1"/>
  <c r="AB11" i="28"/>
  <c r="H19" i="5" s="1"/>
  <c r="AD7" i="27"/>
  <c r="Q15" i="5" s="1"/>
  <c r="AB7" i="28"/>
  <c r="H15" i="5" s="1"/>
  <c r="F28" i="5"/>
  <c r="AA58" i="28"/>
  <c r="AA59" i="28"/>
  <c r="AA60" i="28"/>
  <c r="AA55" i="28"/>
  <c r="AA54" i="28"/>
  <c r="AE39" i="27"/>
  <c r="AC39" i="28"/>
  <c r="AD42" i="27"/>
  <c r="AB42" i="28"/>
  <c r="AD43" i="27"/>
  <c r="AB43" i="28"/>
  <c r="AD41" i="27"/>
  <c r="AB41" i="28"/>
  <c r="AD34" i="27"/>
  <c r="AB34" i="28"/>
  <c r="AD37" i="27"/>
  <c r="AB37" i="28"/>
  <c r="AD36" i="27"/>
  <c r="AB36" i="28"/>
  <c r="AD30" i="27"/>
  <c r="AB30" i="28"/>
  <c r="AD51" i="27"/>
  <c r="Q4" i="10" s="1"/>
  <c r="AB51" i="28"/>
  <c r="H4" i="10" s="1"/>
  <c r="AD40" i="27"/>
  <c r="AB40" i="28"/>
  <c r="AD18" i="27"/>
  <c r="AB18" i="28"/>
  <c r="AD44" i="27"/>
  <c r="AB44" i="28"/>
  <c r="AE38" i="27"/>
  <c r="AC38" i="28"/>
  <c r="AE35" i="27"/>
  <c r="AC35" i="28"/>
  <c r="AD45" i="27"/>
  <c r="AB45" i="28"/>
  <c r="AD25" i="27"/>
  <c r="AB25" i="28"/>
  <c r="AD50" i="27"/>
  <c r="AB50" i="28"/>
  <c r="H3" i="10" s="1"/>
  <c r="AD27" i="27"/>
  <c r="AB27" i="28"/>
  <c r="AD29" i="27"/>
  <c r="Q27" i="5" s="1"/>
  <c r="AB29" i="28"/>
  <c r="AD22" i="27"/>
  <c r="AB22" i="28"/>
  <c r="AD20" i="27"/>
  <c r="Q9" i="5" s="1"/>
  <c r="AB20" i="28"/>
  <c r="AD26" i="27"/>
  <c r="AB26" i="28"/>
  <c r="AC53" i="27"/>
  <c r="AD21" i="27"/>
  <c r="AB21" i="28"/>
  <c r="AD16" i="27"/>
  <c r="AB16" i="28"/>
  <c r="AD28" i="27"/>
  <c r="AB28" i="28"/>
  <c r="AD17" i="27"/>
  <c r="Q5" i="5" s="1"/>
  <c r="AB17" i="28"/>
  <c r="H5" i="5" s="1"/>
  <c r="AD24" i="27"/>
  <c r="AB24" i="28"/>
  <c r="AE4" i="27"/>
  <c r="AC4" i="28"/>
  <c r="AD14" i="27"/>
  <c r="Q22" i="5" s="1"/>
  <c r="AB14" i="28"/>
  <c r="H22" i="5" s="1"/>
  <c r="AD10" i="27"/>
  <c r="Q18" i="5" s="1"/>
  <c r="AB10" i="28"/>
  <c r="H18" i="5" s="1"/>
  <c r="AD48" i="27"/>
  <c r="Q5" i="10" s="1"/>
  <c r="AB48" i="28"/>
  <c r="H5" i="10" s="1"/>
  <c r="AE12" i="27"/>
  <c r="R20" i="5" s="1"/>
  <c r="AC12" i="28"/>
  <c r="I20" i="5" s="1"/>
  <c r="AD49" i="27"/>
  <c r="Q6" i="10" s="1"/>
  <c r="AB49" i="28"/>
  <c r="H6" i="10" s="1"/>
  <c r="AE8" i="27"/>
  <c r="R16" i="5" s="1"/>
  <c r="AC8" i="28"/>
  <c r="I16" i="5" s="1"/>
  <c r="AD13" i="27"/>
  <c r="Q21" i="5" s="1"/>
  <c r="AB13" i="28"/>
  <c r="H21" i="5" s="1"/>
  <c r="AD9" i="27"/>
  <c r="Q17" i="5" s="1"/>
  <c r="AB9" i="28"/>
  <c r="H17" i="5" s="1"/>
  <c r="Q3" i="10" l="1"/>
  <c r="Q7" i="10" s="1"/>
  <c r="AQ21" i="13"/>
  <c r="AQ20" i="13"/>
  <c r="AQ19" i="13"/>
  <c r="AQ22" i="22"/>
  <c r="AQ21" i="22"/>
  <c r="AQ20" i="22"/>
  <c r="AQ19" i="22"/>
  <c r="H9" i="5"/>
  <c r="H25" i="5"/>
  <c r="H23" i="5"/>
  <c r="Q25" i="5"/>
  <c r="Q14" i="5"/>
  <c r="Q26" i="5"/>
  <c r="H27" i="5"/>
  <c r="H11" i="5"/>
  <c r="H7" i="5"/>
  <c r="Q10" i="5"/>
  <c r="H10" i="5"/>
  <c r="Q24" i="5"/>
  <c r="H7" i="10"/>
  <c r="Q11" i="5"/>
  <c r="H3" i="5"/>
  <c r="Q7" i="5"/>
  <c r="AC52" i="27"/>
  <c r="P4" i="5"/>
  <c r="P28" i="5" s="1"/>
  <c r="H24" i="5"/>
  <c r="AA53" i="28"/>
  <c r="G4" i="5"/>
  <c r="G28" i="5" s="1"/>
  <c r="Q3" i="5"/>
  <c r="H14" i="5"/>
  <c r="H26" i="5"/>
  <c r="Q23" i="5"/>
  <c r="AN21" i="12"/>
  <c r="AN22" i="12"/>
  <c r="AN20" i="12"/>
  <c r="AR9" i="22"/>
  <c r="AR9" i="13"/>
  <c r="AO9" i="12"/>
  <c r="AN19" i="12"/>
  <c r="AE15" i="27"/>
  <c r="AC15" i="28"/>
  <c r="AE11" i="27"/>
  <c r="R19" i="5" s="1"/>
  <c r="AC11" i="28"/>
  <c r="I19" i="5" s="1"/>
  <c r="AE3" i="27"/>
  <c r="AC3" i="28"/>
  <c r="AD2" i="27"/>
  <c r="AB2" i="28"/>
  <c r="AE19" i="27"/>
  <c r="R8" i="5" s="1"/>
  <c r="AC19" i="28"/>
  <c r="I8" i="5" s="1"/>
  <c r="AE7" i="27"/>
  <c r="R15" i="5" s="1"/>
  <c r="AC7" i="28"/>
  <c r="I15" i="5" s="1"/>
  <c r="AE5" i="27"/>
  <c r="AC5" i="28"/>
  <c r="AE6" i="27"/>
  <c r="R13" i="5" s="1"/>
  <c r="AC6" i="28"/>
  <c r="I13" i="5" s="1"/>
  <c r="AE23" i="27"/>
  <c r="R12" i="5" s="1"/>
  <c r="AC23" i="28"/>
  <c r="I12" i="5" s="1"/>
  <c r="AE33" i="27"/>
  <c r="R6" i="5" s="1"/>
  <c r="AC33" i="28"/>
  <c r="I6" i="5" s="1"/>
  <c r="AB60" i="28"/>
  <c r="AB55" i="28"/>
  <c r="AB59" i="28"/>
  <c r="AB54" i="28"/>
  <c r="AB58" i="28"/>
  <c r="AF35" i="27"/>
  <c r="AD35" i="28"/>
  <c r="AE44" i="27"/>
  <c r="AC44" i="28"/>
  <c r="AE40" i="27"/>
  <c r="AC40" i="28"/>
  <c r="AE30" i="27"/>
  <c r="AD30" i="28" s="1"/>
  <c r="AC30" i="28"/>
  <c r="AE37" i="27"/>
  <c r="AC37" i="28"/>
  <c r="AE43" i="27"/>
  <c r="AC43" i="28"/>
  <c r="AF39" i="27"/>
  <c r="AD39" i="28"/>
  <c r="AE45" i="27"/>
  <c r="AC45" i="28"/>
  <c r="AF38" i="27"/>
  <c r="AD38" i="28"/>
  <c r="AE18" i="27"/>
  <c r="AC18" i="28"/>
  <c r="AE51" i="27"/>
  <c r="R4" i="10" s="1"/>
  <c r="AC51" i="28"/>
  <c r="I4" i="10" s="1"/>
  <c r="AE36" i="27"/>
  <c r="AC36" i="28"/>
  <c r="AE34" i="27"/>
  <c r="AC34" i="28"/>
  <c r="AE41" i="27"/>
  <c r="AC41" i="28"/>
  <c r="AE42" i="27"/>
  <c r="AC42" i="28"/>
  <c r="AF4" i="27"/>
  <c r="AD4" i="28"/>
  <c r="AE17" i="27"/>
  <c r="R5" i="5" s="1"/>
  <c r="AC17" i="28"/>
  <c r="I5" i="5" s="1"/>
  <c r="AE16" i="27"/>
  <c r="AC16" i="28"/>
  <c r="AE21" i="27"/>
  <c r="AC21" i="28"/>
  <c r="AE26" i="27"/>
  <c r="AC26" i="28"/>
  <c r="AE22" i="27"/>
  <c r="AC22" i="28"/>
  <c r="AE27" i="27"/>
  <c r="AC27" i="28"/>
  <c r="AE24" i="27"/>
  <c r="AC24" i="28"/>
  <c r="AE28" i="27"/>
  <c r="R26" i="5" s="1"/>
  <c r="AC28" i="28"/>
  <c r="AE20" i="27"/>
  <c r="AC20" i="28"/>
  <c r="AE29" i="27"/>
  <c r="AC29" i="28"/>
  <c r="AE50" i="27"/>
  <c r="R3" i="10" s="1"/>
  <c r="AC50" i="28"/>
  <c r="I3" i="10" s="1"/>
  <c r="AE25" i="27"/>
  <c r="AC25" i="28"/>
  <c r="AE9" i="27"/>
  <c r="R17" i="5" s="1"/>
  <c r="AC9" i="28"/>
  <c r="I17" i="5" s="1"/>
  <c r="AD53" i="27"/>
  <c r="AE49" i="27"/>
  <c r="R6" i="10" s="1"/>
  <c r="AC49" i="28"/>
  <c r="I6" i="10" s="1"/>
  <c r="AF12" i="27"/>
  <c r="AD12" i="28"/>
  <c r="J20" i="5" s="1"/>
  <c r="AE10" i="27"/>
  <c r="R18" i="5" s="1"/>
  <c r="AC10" i="28"/>
  <c r="I18" i="5" s="1"/>
  <c r="AE13" i="27"/>
  <c r="R21" i="5" s="1"/>
  <c r="AC13" i="28"/>
  <c r="I21" i="5" s="1"/>
  <c r="AF8" i="27"/>
  <c r="AD8" i="28"/>
  <c r="J16" i="5" s="1"/>
  <c r="AE48" i="27"/>
  <c r="R5" i="10" s="1"/>
  <c r="AC48" i="28"/>
  <c r="I5" i="10" s="1"/>
  <c r="AE14" i="27"/>
  <c r="R22" i="5" s="1"/>
  <c r="AC14" i="28"/>
  <c r="I22" i="5" s="1"/>
  <c r="AR21" i="13" l="1"/>
  <c r="AR20" i="13"/>
  <c r="AR19" i="13"/>
  <c r="AR22" i="22"/>
  <c r="AR21" i="22"/>
  <c r="AR20" i="22"/>
  <c r="AR19" i="22"/>
  <c r="I14" i="5"/>
  <c r="I10" i="5"/>
  <c r="I26" i="5"/>
  <c r="R27" i="5"/>
  <c r="R14" i="5"/>
  <c r="I25" i="5"/>
  <c r="I24" i="5"/>
  <c r="R24" i="5"/>
  <c r="R10" i="5"/>
  <c r="I23" i="5"/>
  <c r="I27" i="5"/>
  <c r="R9" i="5"/>
  <c r="R3" i="5"/>
  <c r="I7" i="10"/>
  <c r="I9" i="5"/>
  <c r="AD52" i="27"/>
  <c r="Q4" i="5"/>
  <c r="Q28" i="5" s="1"/>
  <c r="R25" i="5"/>
  <c r="R7" i="10"/>
  <c r="R23" i="5"/>
  <c r="I11" i="5"/>
  <c r="I7" i="5"/>
  <c r="R11" i="5"/>
  <c r="R7" i="5"/>
  <c r="AB53" i="28"/>
  <c r="H4" i="5"/>
  <c r="H28" i="5" s="1"/>
  <c r="I3" i="5"/>
  <c r="AS9" i="22"/>
  <c r="AO21" i="12"/>
  <c r="AO22" i="12"/>
  <c r="AO20" i="12"/>
  <c r="AS9" i="13"/>
  <c r="AP9" i="12"/>
  <c r="AO19" i="12"/>
  <c r="AF33" i="27"/>
  <c r="AD33" i="28"/>
  <c r="J6" i="5" s="1"/>
  <c r="AF6" i="27"/>
  <c r="AD6" i="28"/>
  <c r="J13" i="5" s="1"/>
  <c r="AF7" i="27"/>
  <c r="AD7" i="28"/>
  <c r="J15" i="5" s="1"/>
  <c r="AE2" i="27"/>
  <c r="AC2" i="28"/>
  <c r="AD11" i="28"/>
  <c r="J19" i="5" s="1"/>
  <c r="AF11" i="27"/>
  <c r="AF23" i="27"/>
  <c r="AD23" i="28"/>
  <c r="J12" i="5" s="1"/>
  <c r="AF5" i="27"/>
  <c r="AD5" i="28"/>
  <c r="AF19" i="27"/>
  <c r="AD19" i="28"/>
  <c r="J8" i="5" s="1"/>
  <c r="AF3" i="27"/>
  <c r="AD3" i="28"/>
  <c r="AF15" i="27"/>
  <c r="AD15" i="28"/>
  <c r="J3" i="5" s="1"/>
  <c r="AC60" i="28"/>
  <c r="AC58" i="28"/>
  <c r="AC55" i="28"/>
  <c r="AC54" i="28"/>
  <c r="AC59" i="28"/>
  <c r="AF51" i="27"/>
  <c r="AD51" i="28"/>
  <c r="J4" i="10" s="1"/>
  <c r="AG39" i="27"/>
  <c r="AE39" i="28"/>
  <c r="AF37" i="27"/>
  <c r="AD37" i="28"/>
  <c r="AF40" i="27"/>
  <c r="AD40" i="28"/>
  <c r="AF34" i="27"/>
  <c r="AD34" i="28"/>
  <c r="AG38" i="27"/>
  <c r="AE38" i="28"/>
  <c r="AG35" i="27"/>
  <c r="AE35" i="28"/>
  <c r="AF42" i="27"/>
  <c r="AD42" i="28"/>
  <c r="AF41" i="27"/>
  <c r="AD41" i="28"/>
  <c r="AF36" i="27"/>
  <c r="AD36" i="28"/>
  <c r="AF18" i="27"/>
  <c r="AD18" i="28"/>
  <c r="AF45" i="27"/>
  <c r="AD45" i="28"/>
  <c r="AF43" i="27"/>
  <c r="AD43" i="28"/>
  <c r="AF30" i="27"/>
  <c r="AF44" i="27"/>
  <c r="AD44" i="28"/>
  <c r="AF50" i="27"/>
  <c r="AD50" i="28"/>
  <c r="J3" i="10" s="1"/>
  <c r="AF20" i="27"/>
  <c r="AD20" i="28"/>
  <c r="AF24" i="27"/>
  <c r="AD24" i="28"/>
  <c r="AF27" i="27"/>
  <c r="AD27" i="28"/>
  <c r="AF26" i="27"/>
  <c r="AD26" i="28"/>
  <c r="AF16" i="27"/>
  <c r="AD16" i="28"/>
  <c r="AF25" i="27"/>
  <c r="AD25" i="28"/>
  <c r="AF29" i="27"/>
  <c r="AD29" i="28"/>
  <c r="AF28" i="27"/>
  <c r="AD28" i="28"/>
  <c r="AF22" i="27"/>
  <c r="AD22" i="28"/>
  <c r="AF21" i="27"/>
  <c r="AD21" i="28"/>
  <c r="AF17" i="27"/>
  <c r="AD17" i="28"/>
  <c r="J5" i="5" s="1"/>
  <c r="AG4" i="27"/>
  <c r="AE4" i="28"/>
  <c r="AG12" i="27"/>
  <c r="AE12" i="28"/>
  <c r="AF48" i="27"/>
  <c r="AD48" i="28"/>
  <c r="J5" i="10" s="1"/>
  <c r="AF14" i="27"/>
  <c r="AD14" i="28"/>
  <c r="J22" i="5" s="1"/>
  <c r="AG8" i="27"/>
  <c r="AE8" i="28"/>
  <c r="AF13" i="27"/>
  <c r="AD13" i="28"/>
  <c r="J21" i="5" s="1"/>
  <c r="AF10" i="27"/>
  <c r="AD10" i="28"/>
  <c r="J18" i="5" s="1"/>
  <c r="AF49" i="27"/>
  <c r="AD49" i="28"/>
  <c r="J6" i="10" s="1"/>
  <c r="AF9" i="27"/>
  <c r="AD9" i="28"/>
  <c r="J17" i="5" s="1"/>
  <c r="AE53" i="27"/>
  <c r="AS21" i="13" l="1"/>
  <c r="AS20" i="13"/>
  <c r="AS19" i="13"/>
  <c r="AS22" i="22"/>
  <c r="AS21" i="22"/>
  <c r="AS20" i="22"/>
  <c r="AS19" i="22"/>
  <c r="J10" i="5"/>
  <c r="J26" i="5"/>
  <c r="J27" i="5"/>
  <c r="J24" i="5"/>
  <c r="J7" i="10"/>
  <c r="J25" i="5"/>
  <c r="J14" i="5"/>
  <c r="J9" i="5"/>
  <c r="J23" i="5"/>
  <c r="J11" i="5"/>
  <c r="J7" i="5"/>
  <c r="AC53" i="28"/>
  <c r="I4" i="5"/>
  <c r="I28" i="5" s="1"/>
  <c r="AE52" i="27"/>
  <c r="R4" i="5"/>
  <c r="R28" i="5" s="1"/>
  <c r="AP20" i="12"/>
  <c r="AP21" i="12"/>
  <c r="AP22" i="12"/>
  <c r="AT9" i="13"/>
  <c r="AT9" i="22"/>
  <c r="AQ9" i="12"/>
  <c r="AP19" i="12"/>
  <c r="AG3" i="27"/>
  <c r="AE3" i="28"/>
  <c r="AG23" i="27"/>
  <c r="AE23" i="28"/>
  <c r="AF2" i="27"/>
  <c r="AF52" i="27" s="1"/>
  <c r="AD2" i="28"/>
  <c r="AG6" i="27"/>
  <c r="AE6" i="28"/>
  <c r="AD59" i="28"/>
  <c r="K4" i="40" s="1"/>
  <c r="AG11" i="27"/>
  <c r="AE11" i="28"/>
  <c r="AG15" i="27"/>
  <c r="AE15" i="28"/>
  <c r="AG19" i="27"/>
  <c r="AE19" i="28"/>
  <c r="AG5" i="27"/>
  <c r="AE5" i="28"/>
  <c r="AG7" i="27"/>
  <c r="AE7" i="28"/>
  <c r="AG33" i="27"/>
  <c r="AE33" i="28"/>
  <c r="AD55" i="28"/>
  <c r="F4" i="40" s="1"/>
  <c r="AD60" i="28"/>
  <c r="L4" i="40" s="1"/>
  <c r="AD54" i="28"/>
  <c r="E4" i="40" s="1"/>
  <c r="AD58" i="28"/>
  <c r="J4" i="40" s="1"/>
  <c r="AG18" i="27"/>
  <c r="AE18" i="28"/>
  <c r="AH39" i="27"/>
  <c r="AF39" i="28"/>
  <c r="AG30" i="27"/>
  <c r="AE30" i="28"/>
  <c r="AG43" i="27"/>
  <c r="AE43" i="28"/>
  <c r="AG36" i="27"/>
  <c r="AE36" i="28"/>
  <c r="AG42" i="27"/>
  <c r="AE42" i="28"/>
  <c r="AG44" i="27"/>
  <c r="AE44" i="28"/>
  <c r="AG41" i="27"/>
  <c r="AE41" i="28"/>
  <c r="AG34" i="27"/>
  <c r="AE34" i="28"/>
  <c r="AG40" i="27"/>
  <c r="AE40" i="28"/>
  <c r="AG51" i="27"/>
  <c r="AE51" i="28"/>
  <c r="AG45" i="27"/>
  <c r="AE45" i="28"/>
  <c r="AH35" i="27"/>
  <c r="AF35" i="28"/>
  <c r="AH38" i="27"/>
  <c r="AF38" i="28"/>
  <c r="AG37" i="27"/>
  <c r="AE37" i="28"/>
  <c r="AH4" i="27"/>
  <c r="AF4" i="28"/>
  <c r="AG28" i="27"/>
  <c r="AE28" i="28"/>
  <c r="AG29" i="27"/>
  <c r="AE29" i="28"/>
  <c r="AG26" i="27"/>
  <c r="AE26" i="28"/>
  <c r="AG50" i="27"/>
  <c r="AE50" i="28"/>
  <c r="AG21" i="27"/>
  <c r="AE21" i="28"/>
  <c r="AG17" i="27"/>
  <c r="AE17" i="28"/>
  <c r="AG22" i="27"/>
  <c r="AE22" i="28"/>
  <c r="AG25" i="27"/>
  <c r="AE25" i="28"/>
  <c r="AG16" i="27"/>
  <c r="AE16" i="28"/>
  <c r="AG27" i="27"/>
  <c r="AE27" i="28"/>
  <c r="AG24" i="27"/>
  <c r="AE24" i="28"/>
  <c r="AG20" i="27"/>
  <c r="AE20" i="28"/>
  <c r="AG14" i="27"/>
  <c r="AE14" i="28"/>
  <c r="AG9" i="27"/>
  <c r="AE9" i="28"/>
  <c r="AG10" i="27"/>
  <c r="AE10" i="28"/>
  <c r="AH8" i="27"/>
  <c r="AF8" i="28"/>
  <c r="AG48" i="27"/>
  <c r="AE48" i="28"/>
  <c r="AH12" i="27"/>
  <c r="AF12" i="28"/>
  <c r="AG49" i="27"/>
  <c r="AE49" i="28"/>
  <c r="AG13" i="27"/>
  <c r="AE13" i="28"/>
  <c r="AF53" i="27"/>
  <c r="AT22" i="22" l="1"/>
  <c r="AT21" i="22"/>
  <c r="AT20" i="22"/>
  <c r="AT19" i="22"/>
  <c r="AT21" i="13"/>
  <c r="AT20" i="13"/>
  <c r="AT19" i="13"/>
  <c r="N4" i="40"/>
  <c r="AD53" i="28"/>
  <c r="D4" i="40" s="1"/>
  <c r="H4" i="40" s="1"/>
  <c r="J4" i="5"/>
  <c r="J28" i="5" s="1"/>
  <c r="AQ22" i="12"/>
  <c r="AQ21" i="12"/>
  <c r="AQ20" i="12"/>
  <c r="AU9" i="13"/>
  <c r="AU9" i="22"/>
  <c r="AR9" i="12"/>
  <c r="AQ19" i="12"/>
  <c r="AH11" i="27"/>
  <c r="AF11" i="28"/>
  <c r="AH33" i="27"/>
  <c r="AF33" i="28"/>
  <c r="AH5" i="27"/>
  <c r="AF5" i="28"/>
  <c r="AH15" i="27"/>
  <c r="AF15" i="28"/>
  <c r="AG2" i="27"/>
  <c r="AG52" i="27" s="1"/>
  <c r="AE2" i="28"/>
  <c r="AE53" i="28" s="1"/>
  <c r="D5" i="40" s="1"/>
  <c r="AH3" i="27"/>
  <c r="AF3" i="28"/>
  <c r="AH7" i="27"/>
  <c r="AF7" i="28"/>
  <c r="AH19" i="27"/>
  <c r="AF19" i="28"/>
  <c r="AH6" i="27"/>
  <c r="AF6" i="28"/>
  <c r="AH23" i="27"/>
  <c r="AF23" i="28"/>
  <c r="AE55" i="28"/>
  <c r="F5" i="40" s="1"/>
  <c r="AE60" i="28"/>
  <c r="L5" i="40" s="1"/>
  <c r="AE54" i="28"/>
  <c r="E5" i="40" s="1"/>
  <c r="AE59" i="28"/>
  <c r="K5" i="40" s="1"/>
  <c r="AE58" i="28"/>
  <c r="J5" i="40" s="1"/>
  <c r="AH37" i="27"/>
  <c r="AF37" i="28"/>
  <c r="AH45" i="27"/>
  <c r="AF45" i="28"/>
  <c r="AH51" i="27"/>
  <c r="AF51" i="28"/>
  <c r="AH30" i="27"/>
  <c r="AF30" i="28"/>
  <c r="AI35" i="27"/>
  <c r="AG35" i="28"/>
  <c r="AI38" i="27"/>
  <c r="AG38" i="28"/>
  <c r="AH34" i="27"/>
  <c r="AF34" i="28"/>
  <c r="AH41" i="27"/>
  <c r="AF41" i="28"/>
  <c r="AH44" i="27"/>
  <c r="AF44" i="28"/>
  <c r="AH36" i="27"/>
  <c r="AF36" i="28"/>
  <c r="AH18" i="27"/>
  <c r="AF18" i="28"/>
  <c r="AH40" i="27"/>
  <c r="AF40" i="28"/>
  <c r="AH42" i="27"/>
  <c r="AF42" i="28"/>
  <c r="AH43" i="27"/>
  <c r="AF43" i="28"/>
  <c r="AI39" i="27"/>
  <c r="AG39" i="28"/>
  <c r="AH24" i="27"/>
  <c r="AF24" i="28"/>
  <c r="AH16" i="27"/>
  <c r="AF16" i="28"/>
  <c r="AH22" i="27"/>
  <c r="AF22" i="28"/>
  <c r="AH50" i="27"/>
  <c r="AF50" i="28"/>
  <c r="AH29" i="27"/>
  <c r="AF29" i="28"/>
  <c r="AH20" i="27"/>
  <c r="AF20" i="28"/>
  <c r="AH27" i="27"/>
  <c r="AF27" i="28"/>
  <c r="AH25" i="27"/>
  <c r="AF25" i="28"/>
  <c r="AH17" i="27"/>
  <c r="AF17" i="28"/>
  <c r="AH21" i="27"/>
  <c r="AF21" i="28"/>
  <c r="AH26" i="27"/>
  <c r="AF26" i="28"/>
  <c r="AH28" i="27"/>
  <c r="AF28" i="28"/>
  <c r="AI4" i="27"/>
  <c r="AG4" i="28"/>
  <c r="AH10" i="27"/>
  <c r="AF10" i="28"/>
  <c r="AG53" i="27"/>
  <c r="AH48" i="27"/>
  <c r="AF48" i="28"/>
  <c r="AI12" i="27"/>
  <c r="AG12" i="28"/>
  <c r="AH49" i="27"/>
  <c r="AF49" i="28"/>
  <c r="AI8" i="27"/>
  <c r="AG8" i="28"/>
  <c r="AH13" i="27"/>
  <c r="AF13" i="28"/>
  <c r="AH9" i="27"/>
  <c r="AF9" i="28"/>
  <c r="AH14" i="27"/>
  <c r="AF14" i="28"/>
  <c r="AU22" i="22" l="1"/>
  <c r="AU21" i="22"/>
  <c r="AU20" i="22"/>
  <c r="AU19" i="22"/>
  <c r="AU21" i="13"/>
  <c r="AU20" i="13"/>
  <c r="AU19" i="13"/>
  <c r="AR22" i="12"/>
  <c r="AR21" i="12"/>
  <c r="AR20" i="12"/>
  <c r="AV9" i="13"/>
  <c r="P4" i="40"/>
  <c r="AV9" i="22"/>
  <c r="AS9" i="12"/>
  <c r="AR19" i="12"/>
  <c r="N5" i="40"/>
  <c r="H5" i="40"/>
  <c r="AI23" i="27"/>
  <c r="AG23" i="28"/>
  <c r="AI19" i="27"/>
  <c r="AG19" i="28"/>
  <c r="AI3" i="27"/>
  <c r="AG3" i="28"/>
  <c r="AI15" i="27"/>
  <c r="AG15" i="28"/>
  <c r="AI33" i="27"/>
  <c r="AG33" i="28"/>
  <c r="AI6" i="27"/>
  <c r="AG6" i="28"/>
  <c r="AI7" i="27"/>
  <c r="AG7" i="28"/>
  <c r="AH2" i="27"/>
  <c r="AH52" i="27" s="1"/>
  <c r="AF2" i="28"/>
  <c r="AF53" i="28" s="1"/>
  <c r="D6" i="40" s="1"/>
  <c r="AI5" i="27"/>
  <c r="AG5" i="28"/>
  <c r="AI11" i="27"/>
  <c r="AG11" i="28"/>
  <c r="AF58" i="28"/>
  <c r="J6" i="40" s="1"/>
  <c r="AF60" i="28"/>
  <c r="L6" i="40" s="1"/>
  <c r="AF55" i="28"/>
  <c r="F6" i="40" s="1"/>
  <c r="AF54" i="28"/>
  <c r="E6" i="40" s="1"/>
  <c r="AF59" i="28"/>
  <c r="K6" i="40" s="1"/>
  <c r="AI42" i="27"/>
  <c r="AG42" i="28"/>
  <c r="AI18" i="27"/>
  <c r="AG18" i="28"/>
  <c r="AI44" i="27"/>
  <c r="AG44" i="28"/>
  <c r="AI30" i="27"/>
  <c r="AG30" i="28"/>
  <c r="AJ39" i="27"/>
  <c r="AH39" i="28"/>
  <c r="AI34" i="27"/>
  <c r="AG34" i="28"/>
  <c r="AI45" i="27"/>
  <c r="AG45" i="28"/>
  <c r="AI43" i="27"/>
  <c r="AG43" i="28"/>
  <c r="AI40" i="27"/>
  <c r="AG40" i="28"/>
  <c r="AI36" i="27"/>
  <c r="AG36" i="28"/>
  <c r="AI41" i="27"/>
  <c r="AG41" i="28"/>
  <c r="AJ38" i="27"/>
  <c r="AH38" i="28"/>
  <c r="AJ35" i="27"/>
  <c r="AH35" i="28"/>
  <c r="AI51" i="27"/>
  <c r="AG51" i="28"/>
  <c r="AI37" i="27"/>
  <c r="AG37" i="28"/>
  <c r="AJ4" i="27"/>
  <c r="AH4" i="28"/>
  <c r="AI26" i="27"/>
  <c r="AG26" i="28"/>
  <c r="AI21" i="27"/>
  <c r="AG21" i="28"/>
  <c r="AI27" i="27"/>
  <c r="AG27" i="28"/>
  <c r="AI24" i="27"/>
  <c r="AG24" i="28"/>
  <c r="AI28" i="27"/>
  <c r="AG28" i="28"/>
  <c r="AI17" i="27"/>
  <c r="AG17" i="28"/>
  <c r="AI25" i="27"/>
  <c r="AG25" i="28"/>
  <c r="AI20" i="27"/>
  <c r="AG20" i="28"/>
  <c r="AI29" i="27"/>
  <c r="AG29" i="28"/>
  <c r="AI50" i="27"/>
  <c r="AG50" i="28"/>
  <c r="AI22" i="27"/>
  <c r="AG22" i="28"/>
  <c r="AI16" i="27"/>
  <c r="AG16" i="28"/>
  <c r="AI9" i="27"/>
  <c r="AG9" i="28"/>
  <c r="AJ12" i="27"/>
  <c r="AH12" i="28"/>
  <c r="AI49" i="27"/>
  <c r="AG49" i="28"/>
  <c r="AI48" i="27"/>
  <c r="AG48" i="28"/>
  <c r="AH53" i="27"/>
  <c r="AJ8" i="27"/>
  <c r="AH8" i="28"/>
  <c r="AI13" i="27"/>
  <c r="AG13" i="28"/>
  <c r="AI14" i="27"/>
  <c r="AG14" i="28"/>
  <c r="AI10" i="27"/>
  <c r="AG10" i="28"/>
  <c r="AV22" i="22" l="1"/>
  <c r="AV21" i="22"/>
  <c r="AV20" i="22"/>
  <c r="AV19" i="22"/>
  <c r="AV21" i="13"/>
  <c r="AV20" i="13"/>
  <c r="AV19" i="13"/>
  <c r="AW9" i="13"/>
  <c r="AS22" i="12"/>
  <c r="AS21" i="12"/>
  <c r="AS20" i="12"/>
  <c r="AW9" i="22"/>
  <c r="AT9" i="12"/>
  <c r="AS19" i="12"/>
  <c r="P5" i="40"/>
  <c r="N6" i="40"/>
  <c r="H6" i="40"/>
  <c r="AJ5" i="27"/>
  <c r="AH5" i="28"/>
  <c r="AJ7" i="27"/>
  <c r="AH7" i="28"/>
  <c r="AJ15" i="27"/>
  <c r="AH15" i="28"/>
  <c r="AJ19" i="27"/>
  <c r="AH19" i="28"/>
  <c r="AJ11" i="27"/>
  <c r="AH11" i="28"/>
  <c r="AI2" i="27"/>
  <c r="AI52" i="27" s="1"/>
  <c r="AG2" i="28"/>
  <c r="AG53" i="28" s="1"/>
  <c r="D7" i="40" s="1"/>
  <c r="AJ6" i="27"/>
  <c r="AH6" i="28"/>
  <c r="AJ33" i="27"/>
  <c r="AH33" i="28"/>
  <c r="AJ3" i="27"/>
  <c r="AH3" i="28"/>
  <c r="AJ23" i="27"/>
  <c r="AH23" i="28"/>
  <c r="AG60" i="28"/>
  <c r="L7" i="40" s="1"/>
  <c r="AG55" i="28"/>
  <c r="F7" i="40" s="1"/>
  <c r="AG59" i="28"/>
  <c r="K7" i="40" s="1"/>
  <c r="AG54" i="28"/>
  <c r="E7" i="40" s="1"/>
  <c r="AG58" i="28"/>
  <c r="J7" i="40" s="1"/>
  <c r="AJ51" i="27"/>
  <c r="AH51" i="28"/>
  <c r="AK35" i="27"/>
  <c r="AI35" i="28"/>
  <c r="AJ41" i="27"/>
  <c r="AH41" i="28"/>
  <c r="AJ40" i="27"/>
  <c r="AH40" i="28"/>
  <c r="AJ43" i="27"/>
  <c r="AH43" i="28"/>
  <c r="AJ45" i="27"/>
  <c r="AH45" i="28"/>
  <c r="AJ30" i="27"/>
  <c r="AH30" i="28"/>
  <c r="AJ18" i="27"/>
  <c r="AH18" i="28"/>
  <c r="AJ37" i="27"/>
  <c r="AH37" i="28"/>
  <c r="AK38" i="27"/>
  <c r="AI38" i="28"/>
  <c r="AJ36" i="27"/>
  <c r="AH36" i="28"/>
  <c r="AJ34" i="27"/>
  <c r="AH34" i="28"/>
  <c r="AK39" i="27"/>
  <c r="AI39" i="28"/>
  <c r="AJ44" i="27"/>
  <c r="AH44" i="28"/>
  <c r="AJ42" i="27"/>
  <c r="AH42" i="28"/>
  <c r="AJ22" i="27"/>
  <c r="AH22" i="28"/>
  <c r="AJ29" i="27"/>
  <c r="AH29" i="28"/>
  <c r="AJ25" i="27"/>
  <c r="AH25" i="28"/>
  <c r="AJ24" i="27"/>
  <c r="AH24" i="28"/>
  <c r="AJ26" i="27"/>
  <c r="AH26" i="28"/>
  <c r="AJ16" i="27"/>
  <c r="AH16" i="28"/>
  <c r="AJ50" i="27"/>
  <c r="AH50" i="28"/>
  <c r="AJ20" i="27"/>
  <c r="AH20" i="28"/>
  <c r="AJ17" i="27"/>
  <c r="AH17" i="28"/>
  <c r="AJ28" i="27"/>
  <c r="AH28" i="28"/>
  <c r="AJ27" i="27"/>
  <c r="AH27" i="28"/>
  <c r="AJ21" i="27"/>
  <c r="AH21" i="28"/>
  <c r="AK4" i="27"/>
  <c r="AI4" i="28"/>
  <c r="AI53" i="27"/>
  <c r="AJ10" i="27"/>
  <c r="AH10" i="28"/>
  <c r="AJ14" i="27"/>
  <c r="AH14" i="28"/>
  <c r="AJ49" i="27"/>
  <c r="AH49" i="28"/>
  <c r="AK8" i="27"/>
  <c r="AI8" i="28"/>
  <c r="AK12" i="27"/>
  <c r="AI12" i="28"/>
  <c r="AJ13" i="27"/>
  <c r="AH13" i="28"/>
  <c r="AJ48" i="27"/>
  <c r="AH48" i="28"/>
  <c r="AJ9" i="27"/>
  <c r="AH9" i="28"/>
  <c r="AW22" i="22" l="1"/>
  <c r="AW21" i="22"/>
  <c r="AW20" i="22"/>
  <c r="AW19" i="22"/>
  <c r="AW21" i="13"/>
  <c r="AW20" i="13"/>
  <c r="AW19" i="13"/>
  <c r="AT21" i="12"/>
  <c r="AT20" i="12"/>
  <c r="AT22" i="12"/>
  <c r="AX9" i="22"/>
  <c r="AX9" i="13"/>
  <c r="P6" i="40"/>
  <c r="AU9" i="12"/>
  <c r="AT19" i="12"/>
  <c r="N7" i="40"/>
  <c r="H7" i="40"/>
  <c r="AK3" i="27"/>
  <c r="AI3" i="28"/>
  <c r="AK6" i="27"/>
  <c r="AI6" i="28"/>
  <c r="AI11" i="28"/>
  <c r="AK11" i="27"/>
  <c r="AK15" i="27"/>
  <c r="AI15" i="28"/>
  <c r="AK7" i="27"/>
  <c r="AI7" i="28"/>
  <c r="AH58" i="28"/>
  <c r="J8" i="40" s="1"/>
  <c r="AK23" i="27"/>
  <c r="AI23" i="28"/>
  <c r="AK33" i="27"/>
  <c r="AI33" i="28"/>
  <c r="AJ2" i="27"/>
  <c r="AJ52" i="27" s="1"/>
  <c r="AH2" i="28"/>
  <c r="AH53" i="28" s="1"/>
  <c r="D8" i="40" s="1"/>
  <c r="AK19" i="27"/>
  <c r="AI19" i="28"/>
  <c r="AK5" i="27"/>
  <c r="AI5" i="28"/>
  <c r="AH60" i="28"/>
  <c r="L8" i="40" s="1"/>
  <c r="AH55" i="28"/>
  <c r="F8" i="40" s="1"/>
  <c r="AH59" i="28"/>
  <c r="K8" i="40" s="1"/>
  <c r="AH54" i="28"/>
  <c r="E8" i="40" s="1"/>
  <c r="AJ53" i="27"/>
  <c r="AK44" i="27"/>
  <c r="AI44" i="28"/>
  <c r="AL39" i="27"/>
  <c r="AJ39" i="28"/>
  <c r="AK36" i="27"/>
  <c r="AI36" i="28"/>
  <c r="AK18" i="27"/>
  <c r="AI18" i="28"/>
  <c r="AK30" i="27"/>
  <c r="AI30" i="28"/>
  <c r="AK45" i="27"/>
  <c r="AI45" i="28"/>
  <c r="AK40" i="27"/>
  <c r="AI40" i="28"/>
  <c r="AL35" i="27"/>
  <c r="AJ35" i="28"/>
  <c r="AK42" i="27"/>
  <c r="AI42" i="28"/>
  <c r="AK34" i="27"/>
  <c r="AI34" i="28"/>
  <c r="AL38" i="27"/>
  <c r="AJ38" i="28"/>
  <c r="AK37" i="27"/>
  <c r="AI37" i="28"/>
  <c r="AK43" i="27"/>
  <c r="AI43" i="28"/>
  <c r="AK41" i="27"/>
  <c r="AI41" i="28"/>
  <c r="AK51" i="27"/>
  <c r="AI51" i="28"/>
  <c r="AL4" i="27"/>
  <c r="AJ4" i="28"/>
  <c r="AK27" i="27"/>
  <c r="AI27" i="28"/>
  <c r="AK17" i="27"/>
  <c r="AI17" i="28"/>
  <c r="AK50" i="27"/>
  <c r="AI50" i="28"/>
  <c r="AK26" i="27"/>
  <c r="AI26" i="28"/>
  <c r="AK24" i="27"/>
  <c r="AI24" i="28"/>
  <c r="AK25" i="27"/>
  <c r="AI25" i="28"/>
  <c r="AK22" i="27"/>
  <c r="AI22" i="28"/>
  <c r="AK21" i="27"/>
  <c r="AI21" i="28"/>
  <c r="AK28" i="27"/>
  <c r="AI28" i="28"/>
  <c r="AK20" i="27"/>
  <c r="AI20" i="28"/>
  <c r="AK16" i="27"/>
  <c r="AI16" i="28"/>
  <c r="AK29" i="27"/>
  <c r="AI29" i="28"/>
  <c r="AL8" i="27"/>
  <c r="AJ8" i="28"/>
  <c r="AK14" i="27"/>
  <c r="AI14" i="28"/>
  <c r="AK48" i="27"/>
  <c r="AI48" i="28"/>
  <c r="AL12" i="27"/>
  <c r="AJ12" i="28"/>
  <c r="AK13" i="27"/>
  <c r="AI13" i="28"/>
  <c r="AK9" i="27"/>
  <c r="AI9" i="28"/>
  <c r="AK49" i="27"/>
  <c r="AI49" i="28"/>
  <c r="AK10" i="27"/>
  <c r="AI10" i="28"/>
  <c r="AX21" i="13" l="1"/>
  <c r="AX20" i="13"/>
  <c r="AX19" i="13"/>
  <c r="AX22" i="22"/>
  <c r="AX21" i="22"/>
  <c r="AX20" i="22"/>
  <c r="AX19" i="22"/>
  <c r="AU20" i="12"/>
  <c r="AU21" i="12"/>
  <c r="AU22" i="12"/>
  <c r="AY9" i="22"/>
  <c r="AY9" i="13"/>
  <c r="AV9" i="12"/>
  <c r="AU19" i="12"/>
  <c r="P7" i="40"/>
  <c r="H8" i="40"/>
  <c r="N8" i="40"/>
  <c r="AL5" i="27"/>
  <c r="AJ5" i="28"/>
  <c r="AL19" i="27"/>
  <c r="AJ19" i="28"/>
  <c r="AL33" i="27"/>
  <c r="AJ33" i="28"/>
  <c r="AL15" i="27"/>
  <c r="AJ15" i="28"/>
  <c r="AL6" i="27"/>
  <c r="AJ6" i="28"/>
  <c r="AJ11" i="28"/>
  <c r="AL11" i="27"/>
  <c r="AK2" i="27"/>
  <c r="AI2" i="28"/>
  <c r="AI53" i="28" s="1"/>
  <c r="D9" i="40" s="1"/>
  <c r="AL23" i="27"/>
  <c r="AJ23" i="28"/>
  <c r="AL7" i="27"/>
  <c r="AJ7" i="28"/>
  <c r="AL3" i="27"/>
  <c r="AJ3" i="28"/>
  <c r="AI55" i="28"/>
  <c r="F9" i="40" s="1"/>
  <c r="AI60" i="28"/>
  <c r="L9" i="40" s="1"/>
  <c r="AI59" i="28"/>
  <c r="K9" i="40" s="1"/>
  <c r="AI54" i="28"/>
  <c r="E9" i="40" s="1"/>
  <c r="AI58" i="28"/>
  <c r="J9" i="40" s="1"/>
  <c r="AL41" i="27"/>
  <c r="AJ41" i="28"/>
  <c r="AL37" i="27"/>
  <c r="AJ37" i="28"/>
  <c r="AM35" i="27"/>
  <c r="AK35" i="28"/>
  <c r="AL45" i="27"/>
  <c r="AJ45" i="28"/>
  <c r="AL18" i="27"/>
  <c r="AJ18" i="28"/>
  <c r="AL36" i="27"/>
  <c r="AJ36" i="28"/>
  <c r="AM39" i="27"/>
  <c r="AK39" i="28"/>
  <c r="AK53" i="27"/>
  <c r="AL51" i="27"/>
  <c r="AJ51" i="28"/>
  <c r="AL43" i="27"/>
  <c r="AJ43" i="28"/>
  <c r="AM38" i="27"/>
  <c r="AK38" i="28"/>
  <c r="AL34" i="27"/>
  <c r="AJ34" i="28"/>
  <c r="AL42" i="27"/>
  <c r="AJ42" i="28"/>
  <c r="AL40" i="27"/>
  <c r="AJ40" i="28"/>
  <c r="AL30" i="27"/>
  <c r="AJ30" i="28"/>
  <c r="AL44" i="27"/>
  <c r="AJ44" i="28"/>
  <c r="AL20" i="27"/>
  <c r="AJ20" i="28"/>
  <c r="AL22" i="27"/>
  <c r="AJ22" i="28"/>
  <c r="AL24" i="27"/>
  <c r="AJ24" i="28"/>
  <c r="AL26" i="27"/>
  <c r="AJ26" i="28"/>
  <c r="AL17" i="27"/>
  <c r="AJ17" i="28"/>
  <c r="AL27" i="27"/>
  <c r="AJ27" i="28"/>
  <c r="AL29" i="27"/>
  <c r="AJ29" i="28"/>
  <c r="AL16" i="27"/>
  <c r="AJ16" i="28"/>
  <c r="AL28" i="27"/>
  <c r="AJ28" i="28"/>
  <c r="AL21" i="27"/>
  <c r="AJ21" i="28"/>
  <c r="AL25" i="27"/>
  <c r="AJ25" i="28"/>
  <c r="AL50" i="27"/>
  <c r="AJ50" i="28"/>
  <c r="AM4" i="27"/>
  <c r="AK4" i="28"/>
  <c r="AL49" i="27"/>
  <c r="AJ49" i="28"/>
  <c r="AL13" i="27"/>
  <c r="AJ13" i="28"/>
  <c r="AL14" i="27"/>
  <c r="AJ14" i="28"/>
  <c r="AM8" i="27"/>
  <c r="AK8" i="28"/>
  <c r="AL10" i="27"/>
  <c r="AJ10" i="28"/>
  <c r="AL9" i="27"/>
  <c r="AJ9" i="28"/>
  <c r="AM12" i="27"/>
  <c r="AK12" i="28"/>
  <c r="AL48" i="27"/>
  <c r="AJ48" i="28"/>
  <c r="AY21" i="13" l="1"/>
  <c r="AY20" i="13"/>
  <c r="AY19" i="13"/>
  <c r="AY22" i="22"/>
  <c r="AY21" i="22"/>
  <c r="AY20" i="22"/>
  <c r="AY19" i="22"/>
  <c r="AZ9" i="22"/>
  <c r="AV20" i="12"/>
  <c r="AV21" i="12"/>
  <c r="AV22" i="12"/>
  <c r="AZ9" i="13"/>
  <c r="AW9" i="12"/>
  <c r="AV19" i="12"/>
  <c r="N9" i="40"/>
  <c r="H9" i="40"/>
  <c r="P8" i="40"/>
  <c r="AM7" i="27"/>
  <c r="AK7" i="28"/>
  <c r="AL2" i="27"/>
  <c r="AL52" i="27" s="1"/>
  <c r="AJ2" i="28"/>
  <c r="AJ53" i="28" s="1"/>
  <c r="D10" i="40" s="1"/>
  <c r="AM15" i="27"/>
  <c r="AK15" i="28"/>
  <c r="AM19" i="27"/>
  <c r="AK19" i="28"/>
  <c r="AK11" i="28"/>
  <c r="AM11" i="27"/>
  <c r="AK52" i="27"/>
  <c r="AM3" i="27"/>
  <c r="AK3" i="28"/>
  <c r="AM23" i="27"/>
  <c r="AK23" i="28"/>
  <c r="AM6" i="27"/>
  <c r="AK6" i="28"/>
  <c r="AM33" i="27"/>
  <c r="AK33" i="28"/>
  <c r="AM5" i="27"/>
  <c r="AK5" i="28"/>
  <c r="AJ58" i="28"/>
  <c r="J10" i="40" s="1"/>
  <c r="AJ55" i="28"/>
  <c r="F10" i="40" s="1"/>
  <c r="AJ60" i="28"/>
  <c r="L10" i="40" s="1"/>
  <c r="AJ59" i="28"/>
  <c r="K10" i="40" s="1"/>
  <c r="AJ54" i="28"/>
  <c r="E10" i="40" s="1"/>
  <c r="AM42" i="27"/>
  <c r="AK42" i="28"/>
  <c r="AM43" i="27"/>
  <c r="AK43" i="28"/>
  <c r="AN39" i="27"/>
  <c r="AL39" i="28"/>
  <c r="AM18" i="27"/>
  <c r="AK18" i="28"/>
  <c r="AN35" i="27"/>
  <c r="AL35" i="28"/>
  <c r="AM30" i="27"/>
  <c r="AK30" i="28"/>
  <c r="AM44" i="27"/>
  <c r="AK44" i="28"/>
  <c r="AM40" i="27"/>
  <c r="AK40" i="28"/>
  <c r="AM34" i="27"/>
  <c r="AK34" i="28"/>
  <c r="AM51" i="27"/>
  <c r="AK51" i="28"/>
  <c r="AN38" i="27"/>
  <c r="AL38" i="28"/>
  <c r="AM36" i="27"/>
  <c r="AK36" i="28"/>
  <c r="AM45" i="27"/>
  <c r="AK45" i="28"/>
  <c r="AM37" i="27"/>
  <c r="AK37" i="28"/>
  <c r="AM41" i="27"/>
  <c r="AK41" i="28"/>
  <c r="AM50" i="27"/>
  <c r="AK50" i="28"/>
  <c r="AM24" i="27"/>
  <c r="AK24" i="28"/>
  <c r="AN4" i="27"/>
  <c r="AL4" i="28"/>
  <c r="AM25" i="27"/>
  <c r="AK25" i="28"/>
  <c r="AM28" i="27"/>
  <c r="AK28" i="28"/>
  <c r="AM27" i="27"/>
  <c r="AK27" i="28"/>
  <c r="AM17" i="27"/>
  <c r="AK17" i="28"/>
  <c r="AM20" i="27"/>
  <c r="AK20" i="28"/>
  <c r="AM21" i="27"/>
  <c r="AK21" i="28"/>
  <c r="AM16" i="27"/>
  <c r="AK16" i="28"/>
  <c r="AM29" i="27"/>
  <c r="AK29" i="28"/>
  <c r="AM26" i="27"/>
  <c r="AK26" i="28"/>
  <c r="AM22" i="27"/>
  <c r="AK22" i="28"/>
  <c r="AN12" i="27"/>
  <c r="AL12" i="28"/>
  <c r="AM9" i="27"/>
  <c r="AK9" i="28"/>
  <c r="AM10" i="27"/>
  <c r="AK10" i="28"/>
  <c r="AM13" i="27"/>
  <c r="AK13" i="28"/>
  <c r="AN8" i="27"/>
  <c r="AL8" i="28"/>
  <c r="AM48" i="27"/>
  <c r="AK48" i="28"/>
  <c r="AM14" i="27"/>
  <c r="AK14" i="28"/>
  <c r="AL53" i="27"/>
  <c r="AM49" i="27"/>
  <c r="AK49" i="28"/>
  <c r="AZ21" i="13" l="1"/>
  <c r="AZ20" i="13"/>
  <c r="AZ19" i="13"/>
  <c r="AZ22" i="22"/>
  <c r="AZ21" i="22"/>
  <c r="AZ20" i="22"/>
  <c r="AZ19" i="22"/>
  <c r="AW21" i="12"/>
  <c r="AW20" i="12"/>
  <c r="AW22" i="12"/>
  <c r="P9" i="40"/>
  <c r="AX9" i="12"/>
  <c r="AW19" i="12"/>
  <c r="N10" i="40"/>
  <c r="H10" i="40"/>
  <c r="AN5" i="27"/>
  <c r="AL5" i="28"/>
  <c r="AN6" i="27"/>
  <c r="AL6" i="28"/>
  <c r="AL23" i="28"/>
  <c r="AN23" i="27"/>
  <c r="AN19" i="27"/>
  <c r="AL19" i="28"/>
  <c r="AM2" i="27"/>
  <c r="AM52" i="27" s="1"/>
  <c r="AK2" i="28"/>
  <c r="AK53" i="28" s="1"/>
  <c r="D11" i="40" s="1"/>
  <c r="AL11" i="28"/>
  <c r="AN11" i="27"/>
  <c r="AN33" i="27"/>
  <c r="AL33" i="28"/>
  <c r="AN3" i="27"/>
  <c r="AL3" i="28"/>
  <c r="AN15" i="27"/>
  <c r="AL15" i="28"/>
  <c r="AN7" i="27"/>
  <c r="AL7" i="28"/>
  <c r="AK58" i="28"/>
  <c r="J11" i="40" s="1"/>
  <c r="AK55" i="28"/>
  <c r="F11" i="40" s="1"/>
  <c r="AK60" i="28"/>
  <c r="L11" i="40" s="1"/>
  <c r="AK59" i="28"/>
  <c r="K11" i="40" s="1"/>
  <c r="AK54" i="28"/>
  <c r="E11" i="40" s="1"/>
  <c r="AN37" i="27"/>
  <c r="AL37" i="28"/>
  <c r="AN45" i="27"/>
  <c r="AL45" i="28"/>
  <c r="AO38" i="27"/>
  <c r="AM38" i="28"/>
  <c r="AN40" i="27"/>
  <c r="AL40" i="28"/>
  <c r="AN44" i="27"/>
  <c r="AL44" i="28"/>
  <c r="AO35" i="27"/>
  <c r="AM35" i="28"/>
  <c r="AO39" i="27"/>
  <c r="AM39" i="28"/>
  <c r="AN42" i="27"/>
  <c r="AL42" i="28"/>
  <c r="AM53" i="27"/>
  <c r="AN41" i="27"/>
  <c r="AL41" i="28"/>
  <c r="AN36" i="27"/>
  <c r="AL36" i="28"/>
  <c r="AN51" i="27"/>
  <c r="AL51" i="28"/>
  <c r="AN34" i="27"/>
  <c r="AL34" i="28"/>
  <c r="AN30" i="27"/>
  <c r="AL30" i="28"/>
  <c r="AN18" i="27"/>
  <c r="AL18" i="28"/>
  <c r="AN43" i="27"/>
  <c r="AL43" i="28"/>
  <c r="AN16" i="27"/>
  <c r="AL16" i="28"/>
  <c r="AN20" i="27"/>
  <c r="AL20" i="28"/>
  <c r="AN28" i="27"/>
  <c r="AL28" i="28"/>
  <c r="AO4" i="27"/>
  <c r="AM4" i="28"/>
  <c r="AN26" i="27"/>
  <c r="AL26" i="28"/>
  <c r="AN22" i="27"/>
  <c r="AL22" i="28"/>
  <c r="AN29" i="27"/>
  <c r="AL29" i="28"/>
  <c r="AN21" i="27"/>
  <c r="AL21" i="28"/>
  <c r="AN17" i="27"/>
  <c r="AL17" i="28"/>
  <c r="AN27" i="27"/>
  <c r="AL27" i="28"/>
  <c r="AN25" i="27"/>
  <c r="AL25" i="28"/>
  <c r="AN24" i="27"/>
  <c r="AL24" i="28"/>
  <c r="AN50" i="27"/>
  <c r="AL50" i="28"/>
  <c r="AN10" i="27"/>
  <c r="AL10" i="28"/>
  <c r="AO12" i="27"/>
  <c r="AM12" i="28"/>
  <c r="AN14" i="27"/>
  <c r="AL14" i="28"/>
  <c r="AO8" i="27"/>
  <c r="AM8" i="28"/>
  <c r="AN13" i="27"/>
  <c r="AL13" i="28"/>
  <c r="AN48" i="27"/>
  <c r="AL48" i="28"/>
  <c r="AN49" i="27"/>
  <c r="AL49" i="28"/>
  <c r="AN9" i="27"/>
  <c r="AL9" i="28"/>
  <c r="AX20" i="12" l="1"/>
  <c r="AX22" i="12"/>
  <c r="AX21" i="12"/>
  <c r="AY9" i="12"/>
  <c r="AX19" i="12"/>
  <c r="N11" i="40"/>
  <c r="P10" i="40"/>
  <c r="H11" i="40"/>
  <c r="AO15" i="27"/>
  <c r="AM15" i="28"/>
  <c r="AO19" i="27"/>
  <c r="AM19" i="28"/>
  <c r="AO6" i="27"/>
  <c r="AM6" i="28"/>
  <c r="AL58" i="28"/>
  <c r="J12" i="40" s="1"/>
  <c r="AL59" i="28"/>
  <c r="K12" i="40" s="1"/>
  <c r="AM23" i="28"/>
  <c r="AO23" i="27"/>
  <c r="AM11" i="28"/>
  <c r="AO11" i="27"/>
  <c r="AO7" i="27"/>
  <c r="AM7" i="28"/>
  <c r="AO3" i="27"/>
  <c r="AM3" i="28"/>
  <c r="AO33" i="27"/>
  <c r="AM33" i="28"/>
  <c r="AN2" i="27"/>
  <c r="AN52" i="27" s="1"/>
  <c r="AL2" i="28"/>
  <c r="AL53" i="28" s="1"/>
  <c r="D12" i="40" s="1"/>
  <c r="AO5" i="27"/>
  <c r="AM5" i="28"/>
  <c r="AL55" i="28"/>
  <c r="F12" i="40" s="1"/>
  <c r="AL60" i="28"/>
  <c r="L12" i="40" s="1"/>
  <c r="AL54" i="28"/>
  <c r="E12" i="40" s="1"/>
  <c r="AO42" i="27"/>
  <c r="AM42" i="28"/>
  <c r="AP35" i="27"/>
  <c r="AN35" i="28"/>
  <c r="AO44" i="27"/>
  <c r="AM44" i="28"/>
  <c r="AO45" i="27"/>
  <c r="AM45" i="28"/>
  <c r="AO43" i="27"/>
  <c r="AM43" i="28"/>
  <c r="AO51" i="27"/>
  <c r="AM51" i="28"/>
  <c r="AO18" i="27"/>
  <c r="AM18" i="28"/>
  <c r="AO30" i="27"/>
  <c r="AM30" i="28"/>
  <c r="AO34" i="27"/>
  <c r="AM34" i="28"/>
  <c r="AO36" i="27"/>
  <c r="AM36" i="28"/>
  <c r="AO41" i="27"/>
  <c r="AM41" i="28"/>
  <c r="AP39" i="27"/>
  <c r="AN39" i="28"/>
  <c r="AO40" i="27"/>
  <c r="AM40" i="28"/>
  <c r="AP38" i="27"/>
  <c r="AN38" i="28"/>
  <c r="AO37" i="27"/>
  <c r="AM37" i="28"/>
  <c r="AO50" i="27"/>
  <c r="AM50" i="28"/>
  <c r="AO25" i="27"/>
  <c r="AM25" i="28"/>
  <c r="AO17" i="27"/>
  <c r="AM17" i="28"/>
  <c r="AO21" i="27"/>
  <c r="AM21" i="28"/>
  <c r="AO26" i="27"/>
  <c r="AM26" i="28"/>
  <c r="AO28" i="27"/>
  <c r="AM28" i="28"/>
  <c r="AO20" i="27"/>
  <c r="AM20" i="28"/>
  <c r="AO24" i="27"/>
  <c r="AM24" i="28"/>
  <c r="AO27" i="27"/>
  <c r="AM27" i="28"/>
  <c r="AO29" i="27"/>
  <c r="AM29" i="28"/>
  <c r="AO22" i="27"/>
  <c r="AM22" i="28"/>
  <c r="AP4" i="27"/>
  <c r="AN4" i="28"/>
  <c r="AO16" i="27"/>
  <c r="AM16" i="28"/>
  <c r="AO13" i="27"/>
  <c r="AM13" i="28"/>
  <c r="AO14" i="27"/>
  <c r="AM14" i="28"/>
  <c r="AO10" i="27"/>
  <c r="AM10" i="28"/>
  <c r="AN53" i="27"/>
  <c r="AO48" i="27"/>
  <c r="AM48" i="28"/>
  <c r="AO9" i="27"/>
  <c r="AM9" i="28"/>
  <c r="AO49" i="27"/>
  <c r="AM49" i="28"/>
  <c r="AP8" i="27"/>
  <c r="AN8" i="28"/>
  <c r="AP12" i="27"/>
  <c r="AN12" i="28"/>
  <c r="AY20" i="12" l="1"/>
  <c r="AY22" i="12"/>
  <c r="AY21" i="12"/>
  <c r="AZ9" i="12"/>
  <c r="AY19" i="12"/>
  <c r="N12" i="40"/>
  <c r="P11" i="40"/>
  <c r="H12" i="40"/>
  <c r="AN23" i="28"/>
  <c r="AP23" i="27"/>
  <c r="AP5" i="27"/>
  <c r="AN5" i="28"/>
  <c r="AP33" i="27"/>
  <c r="AN33" i="28"/>
  <c r="AP7" i="27"/>
  <c r="AN7" i="28"/>
  <c r="AP6" i="27"/>
  <c r="AN6" i="28"/>
  <c r="AP15" i="27"/>
  <c r="AN15" i="28"/>
  <c r="AP11" i="27"/>
  <c r="AN11" i="28"/>
  <c r="AO2" i="27"/>
  <c r="AO52" i="27" s="1"/>
  <c r="AM2" i="28"/>
  <c r="AM53" i="28" s="1"/>
  <c r="D13" i="40" s="1"/>
  <c r="AP3" i="27"/>
  <c r="AN3" i="28"/>
  <c r="AP19" i="27"/>
  <c r="AN19" i="28"/>
  <c r="AM58" i="28"/>
  <c r="J13" i="40" s="1"/>
  <c r="AM60" i="28"/>
  <c r="L13" i="40" s="1"/>
  <c r="AM55" i="28"/>
  <c r="F13" i="40" s="1"/>
  <c r="AM54" i="28"/>
  <c r="E13" i="40" s="1"/>
  <c r="AM59" i="28"/>
  <c r="K13" i="40" s="1"/>
  <c r="AQ38" i="27"/>
  <c r="AO38" i="28"/>
  <c r="AP36" i="27"/>
  <c r="AN36" i="28"/>
  <c r="AP30" i="27"/>
  <c r="AN30" i="28"/>
  <c r="AP43" i="27"/>
  <c r="AN43" i="28"/>
  <c r="AQ35" i="27"/>
  <c r="AO35" i="28"/>
  <c r="AO53" i="27"/>
  <c r="AP37" i="27"/>
  <c r="AN37" i="28"/>
  <c r="AP40" i="27"/>
  <c r="AN40" i="28"/>
  <c r="AQ39" i="27"/>
  <c r="AO39" i="28"/>
  <c r="AP41" i="27"/>
  <c r="AN41" i="28"/>
  <c r="AP34" i="27"/>
  <c r="AN34" i="28"/>
  <c r="AP18" i="27"/>
  <c r="AN18" i="28"/>
  <c r="AP51" i="27"/>
  <c r="AN51" i="28"/>
  <c r="AP45" i="27"/>
  <c r="AN45" i="28"/>
  <c r="AP44" i="27"/>
  <c r="AN44" i="28"/>
  <c r="AP42" i="27"/>
  <c r="AN42" i="28"/>
  <c r="AP29" i="27"/>
  <c r="AN29" i="28"/>
  <c r="AP27" i="27"/>
  <c r="AN27" i="28"/>
  <c r="AP28" i="27"/>
  <c r="AN28" i="28"/>
  <c r="AP21" i="27"/>
  <c r="AN21" i="28"/>
  <c r="AP25" i="27"/>
  <c r="AN25" i="28"/>
  <c r="AP16" i="27"/>
  <c r="AN16" i="28"/>
  <c r="AQ4" i="27"/>
  <c r="AO4" i="28"/>
  <c r="AP22" i="27"/>
  <c r="AN22" i="28"/>
  <c r="AP24" i="27"/>
  <c r="AN24" i="28"/>
  <c r="AP20" i="27"/>
  <c r="AN20" i="28"/>
  <c r="AP26" i="27"/>
  <c r="AN26" i="28"/>
  <c r="AP17" i="27"/>
  <c r="AN17" i="28"/>
  <c r="AP50" i="27"/>
  <c r="AN50" i="28"/>
  <c r="AQ12" i="27"/>
  <c r="AO12" i="28"/>
  <c r="AP10" i="27"/>
  <c r="AN10" i="28"/>
  <c r="AP14" i="27"/>
  <c r="AN14" i="28"/>
  <c r="AP49" i="27"/>
  <c r="AN49" i="28"/>
  <c r="AP9" i="27"/>
  <c r="AN9" i="28"/>
  <c r="AQ8" i="27"/>
  <c r="AO8" i="28"/>
  <c r="AP48" i="27"/>
  <c r="AN48" i="28"/>
  <c r="AP13" i="27"/>
  <c r="AN13" i="28"/>
  <c r="AZ22" i="12" l="1"/>
  <c r="AZ20" i="12"/>
  <c r="AZ21" i="12"/>
  <c r="AZ19" i="12"/>
  <c r="N13" i="40"/>
  <c r="H13" i="40"/>
  <c r="P12" i="40"/>
  <c r="AQ19" i="27"/>
  <c r="AO19" i="28"/>
  <c r="AN2" i="28"/>
  <c r="AN53" i="28" s="1"/>
  <c r="D14" i="40" s="1"/>
  <c r="AP2" i="27"/>
  <c r="AP52" i="27" s="1"/>
  <c r="AQ15" i="27"/>
  <c r="AO15" i="28"/>
  <c r="AQ7" i="27"/>
  <c r="AO7" i="28"/>
  <c r="AQ5" i="27"/>
  <c r="AO5" i="28"/>
  <c r="AQ23" i="27"/>
  <c r="AO23" i="28"/>
  <c r="AQ3" i="27"/>
  <c r="AO3" i="28"/>
  <c r="AO11" i="28"/>
  <c r="AQ11" i="27"/>
  <c r="AQ6" i="27"/>
  <c r="AO6" i="28"/>
  <c r="AQ33" i="27"/>
  <c r="AO33" i="28"/>
  <c r="AN58" i="28"/>
  <c r="J14" i="40" s="1"/>
  <c r="AN55" i="28"/>
  <c r="F14" i="40" s="1"/>
  <c r="AN60" i="28"/>
  <c r="L14" i="40" s="1"/>
  <c r="AN54" i="28"/>
  <c r="E14" i="40" s="1"/>
  <c r="AN59" i="28"/>
  <c r="K14" i="40" s="1"/>
  <c r="AQ44" i="27"/>
  <c r="AO44" i="28"/>
  <c r="AQ51" i="27"/>
  <c r="AO51" i="28"/>
  <c r="AQ34" i="27"/>
  <c r="AO34" i="28"/>
  <c r="AR39" i="27"/>
  <c r="AP39" i="28"/>
  <c r="AQ37" i="27"/>
  <c r="AO37" i="28"/>
  <c r="AQ36" i="27"/>
  <c r="AO36" i="28"/>
  <c r="AQ42" i="27"/>
  <c r="AO42" i="28"/>
  <c r="AQ45" i="27"/>
  <c r="AO45" i="28"/>
  <c r="AQ18" i="27"/>
  <c r="AO18" i="28"/>
  <c r="AQ41" i="27"/>
  <c r="AO41" i="28"/>
  <c r="AQ40" i="27"/>
  <c r="AO40" i="28"/>
  <c r="AR35" i="27"/>
  <c r="AP35" i="28"/>
  <c r="AQ43" i="27"/>
  <c r="AO43" i="28"/>
  <c r="AQ30" i="27"/>
  <c r="AO30" i="28"/>
  <c r="AR38" i="27"/>
  <c r="AP38" i="28"/>
  <c r="AQ50" i="27"/>
  <c r="AO50" i="28"/>
  <c r="AQ20" i="27"/>
  <c r="AO20" i="28"/>
  <c r="AR4" i="27"/>
  <c r="AP4" i="28"/>
  <c r="AQ25" i="27"/>
  <c r="AO25" i="28"/>
  <c r="AQ29" i="27"/>
  <c r="AO29" i="28"/>
  <c r="AQ17" i="27"/>
  <c r="AO17" i="28"/>
  <c r="AQ26" i="27"/>
  <c r="AO26" i="28"/>
  <c r="AQ24" i="27"/>
  <c r="AO24" i="28"/>
  <c r="AQ22" i="27"/>
  <c r="AO22" i="28"/>
  <c r="AQ16" i="27"/>
  <c r="AO16" i="28"/>
  <c r="AQ21" i="27"/>
  <c r="AO21" i="28"/>
  <c r="AQ28" i="27"/>
  <c r="AO28" i="28"/>
  <c r="AQ27" i="27"/>
  <c r="AO27" i="28"/>
  <c r="AQ13" i="27"/>
  <c r="AO13" i="28"/>
  <c r="AQ48" i="27"/>
  <c r="AO48" i="28"/>
  <c r="AP53" i="27"/>
  <c r="AQ49" i="27"/>
  <c r="AO49" i="28"/>
  <c r="AR8" i="27"/>
  <c r="AP8" i="28"/>
  <c r="AQ9" i="27"/>
  <c r="AO9" i="28"/>
  <c r="AQ14" i="27"/>
  <c r="AO14" i="28"/>
  <c r="AQ10" i="27"/>
  <c r="AO10" i="28"/>
  <c r="AR12" i="27"/>
  <c r="AP12" i="28"/>
  <c r="P13" i="40" l="1"/>
  <c r="N14" i="40"/>
  <c r="H14" i="40"/>
  <c r="AR6" i="27"/>
  <c r="AP6" i="28"/>
  <c r="AR3" i="27"/>
  <c r="AP3" i="28"/>
  <c r="AR23" i="27"/>
  <c r="AP23" i="28"/>
  <c r="AR7" i="27"/>
  <c r="AP7" i="28"/>
  <c r="AQ2" i="27"/>
  <c r="AQ52" i="27" s="1"/>
  <c r="AO2" i="28"/>
  <c r="AO53" i="28" s="1"/>
  <c r="D15" i="40" s="1"/>
  <c r="AO58" i="28"/>
  <c r="J15" i="40" s="1"/>
  <c r="AO54" i="28"/>
  <c r="E15" i="40" s="1"/>
  <c r="AP11" i="28"/>
  <c r="AR11" i="27"/>
  <c r="AR33" i="27"/>
  <c r="AP33" i="28"/>
  <c r="AR5" i="27"/>
  <c r="AP5" i="28"/>
  <c r="AR15" i="27"/>
  <c r="AP15" i="28"/>
  <c r="AR19" i="27"/>
  <c r="AP19" i="28"/>
  <c r="AO55" i="28"/>
  <c r="F15" i="40" s="1"/>
  <c r="AO60" i="28"/>
  <c r="L15" i="40" s="1"/>
  <c r="AO59" i="28"/>
  <c r="K15" i="40" s="1"/>
  <c r="AR18" i="27"/>
  <c r="AP18" i="28"/>
  <c r="AR36" i="27"/>
  <c r="AP36" i="28"/>
  <c r="AR37" i="27"/>
  <c r="AP37" i="28"/>
  <c r="AR34" i="27"/>
  <c r="AP34" i="28"/>
  <c r="AR44" i="27"/>
  <c r="AP44" i="28"/>
  <c r="AR43" i="27"/>
  <c r="AP43" i="28"/>
  <c r="AR42" i="27"/>
  <c r="AP42" i="28"/>
  <c r="AS38" i="27"/>
  <c r="AQ38" i="28"/>
  <c r="AR30" i="27"/>
  <c r="AP30" i="28"/>
  <c r="AS35" i="27"/>
  <c r="AQ35" i="28"/>
  <c r="AR41" i="27"/>
  <c r="AP41" i="28"/>
  <c r="AR45" i="27"/>
  <c r="AP45" i="28"/>
  <c r="AR40" i="27"/>
  <c r="AP40" i="28"/>
  <c r="AS39" i="27"/>
  <c r="AQ39" i="28"/>
  <c r="AR51" i="27"/>
  <c r="AP51" i="28"/>
  <c r="AR27" i="27"/>
  <c r="AP27" i="28"/>
  <c r="AR21" i="27"/>
  <c r="AP21" i="28"/>
  <c r="AR22" i="27"/>
  <c r="AP22" i="28"/>
  <c r="AR26" i="27"/>
  <c r="AP26" i="28"/>
  <c r="AR25" i="27"/>
  <c r="AP25" i="28"/>
  <c r="AR28" i="27"/>
  <c r="AP28" i="28"/>
  <c r="AR16" i="27"/>
  <c r="AP16" i="28"/>
  <c r="AR24" i="27"/>
  <c r="AP24" i="28"/>
  <c r="AR17" i="27"/>
  <c r="AP17" i="28"/>
  <c r="AR29" i="27"/>
  <c r="AP29" i="28"/>
  <c r="AS4" i="27"/>
  <c r="AQ4" i="28"/>
  <c r="AR20" i="27"/>
  <c r="AP20" i="28"/>
  <c r="AR50" i="27"/>
  <c r="AP50" i="28"/>
  <c r="AR49" i="27"/>
  <c r="AP49" i="28"/>
  <c r="AR48" i="27"/>
  <c r="AP48" i="28"/>
  <c r="AS12" i="27"/>
  <c r="AQ12" i="28"/>
  <c r="AR10" i="27"/>
  <c r="AP10" i="28"/>
  <c r="AS8" i="27"/>
  <c r="AQ8" i="28"/>
  <c r="AR14" i="27"/>
  <c r="AP14" i="28"/>
  <c r="AR9" i="27"/>
  <c r="AP9" i="28"/>
  <c r="AQ53" i="27"/>
  <c r="AR13" i="27"/>
  <c r="AP13" i="28"/>
  <c r="P14" i="40" l="1"/>
  <c r="N15" i="40"/>
  <c r="H15" i="40"/>
  <c r="AS19" i="27"/>
  <c r="AQ19" i="28"/>
  <c r="AS5" i="27"/>
  <c r="AQ5" i="28"/>
  <c r="AS7" i="27"/>
  <c r="AQ7" i="28"/>
  <c r="AS3" i="27"/>
  <c r="AQ3" i="28"/>
  <c r="AS11" i="27"/>
  <c r="AQ11" i="28"/>
  <c r="AS15" i="27"/>
  <c r="AQ15" i="28"/>
  <c r="AS33" i="27"/>
  <c r="AQ33" i="28"/>
  <c r="AR2" i="27"/>
  <c r="AR52" i="27" s="1"/>
  <c r="AP2" i="28"/>
  <c r="AP53" i="28" s="1"/>
  <c r="D16" i="40" s="1"/>
  <c r="AS23" i="27"/>
  <c r="AQ23" i="28"/>
  <c r="AS6" i="27"/>
  <c r="AQ6" i="28"/>
  <c r="AP58" i="28"/>
  <c r="J16" i="40" s="1"/>
  <c r="AP55" i="28"/>
  <c r="F16" i="40" s="1"/>
  <c r="AP60" i="28"/>
  <c r="L16" i="40" s="1"/>
  <c r="AP54" i="28"/>
  <c r="E16" i="40" s="1"/>
  <c r="AP59" i="28"/>
  <c r="K16" i="40" s="1"/>
  <c r="AS51" i="27"/>
  <c r="AQ51" i="28"/>
  <c r="AS45" i="27"/>
  <c r="AQ45" i="28"/>
  <c r="AT35" i="27"/>
  <c r="AR35" i="28"/>
  <c r="AT38" i="27"/>
  <c r="AR38" i="28"/>
  <c r="AS43" i="27"/>
  <c r="AQ43" i="28"/>
  <c r="AS34" i="27"/>
  <c r="AQ34" i="28"/>
  <c r="AS18" i="27"/>
  <c r="AQ18" i="28"/>
  <c r="AT39" i="27"/>
  <c r="AR39" i="28"/>
  <c r="AS40" i="27"/>
  <c r="AQ40" i="28"/>
  <c r="AS41" i="27"/>
  <c r="AQ41" i="28"/>
  <c r="AS30" i="27"/>
  <c r="AQ30" i="28"/>
  <c r="AS42" i="27"/>
  <c r="AQ42" i="28"/>
  <c r="AS44" i="27"/>
  <c r="AQ44" i="28"/>
  <c r="AS37" i="27"/>
  <c r="AQ37" i="28"/>
  <c r="AS36" i="27"/>
  <c r="AQ36" i="28"/>
  <c r="AS29" i="27"/>
  <c r="AQ29" i="28"/>
  <c r="AS25" i="27"/>
  <c r="AQ25" i="28"/>
  <c r="AS22" i="27"/>
  <c r="AQ22" i="28"/>
  <c r="AS27" i="27"/>
  <c r="AQ27" i="28"/>
  <c r="AS50" i="27"/>
  <c r="AQ50" i="28"/>
  <c r="AS24" i="27"/>
  <c r="AQ24" i="28"/>
  <c r="AS20" i="27"/>
  <c r="AQ20" i="28"/>
  <c r="AS17" i="27"/>
  <c r="AQ17" i="28"/>
  <c r="AS16" i="27"/>
  <c r="AQ16" i="28"/>
  <c r="AT4" i="27"/>
  <c r="AR4" i="28"/>
  <c r="AS28" i="27"/>
  <c r="AQ28" i="28"/>
  <c r="AS26" i="27"/>
  <c r="AQ26" i="28"/>
  <c r="AS21" i="27"/>
  <c r="AQ21" i="28"/>
  <c r="AS10" i="27"/>
  <c r="AQ10" i="28"/>
  <c r="AS13" i="27"/>
  <c r="AQ13" i="28"/>
  <c r="AS14" i="27"/>
  <c r="AQ14" i="28"/>
  <c r="AS9" i="27"/>
  <c r="AQ9" i="28"/>
  <c r="AT8" i="27"/>
  <c r="AR8" i="28"/>
  <c r="AT12" i="27"/>
  <c r="AR12" i="28"/>
  <c r="AS48" i="27"/>
  <c r="AQ48" i="28"/>
  <c r="AS49" i="27"/>
  <c r="AQ49" i="28"/>
  <c r="AR53" i="27"/>
  <c r="P15" i="40" l="1"/>
  <c r="H16" i="40"/>
  <c r="N16" i="40"/>
  <c r="AQ60" i="28"/>
  <c r="L17" i="40" s="1"/>
  <c r="AT33" i="27"/>
  <c r="AR33" i="28"/>
  <c r="AR11" i="28"/>
  <c r="AT11" i="27"/>
  <c r="AT23" i="27"/>
  <c r="AR23" i="28"/>
  <c r="AT19" i="27"/>
  <c r="AR19" i="28"/>
  <c r="AT6" i="27"/>
  <c r="AR6" i="28"/>
  <c r="AS2" i="27"/>
  <c r="AS52" i="27" s="1"/>
  <c r="AQ2" i="28"/>
  <c r="AQ53" i="28" s="1"/>
  <c r="D17" i="40" s="1"/>
  <c r="AT15" i="27"/>
  <c r="AR15" i="28"/>
  <c r="AT3" i="27"/>
  <c r="AR3" i="28"/>
  <c r="AT5" i="27"/>
  <c r="AR5" i="28"/>
  <c r="AT7" i="27"/>
  <c r="AR7" i="28"/>
  <c r="AQ58" i="28"/>
  <c r="J17" i="40" s="1"/>
  <c r="AQ55" i="28"/>
  <c r="F17" i="40" s="1"/>
  <c r="AQ59" i="28"/>
  <c r="K17" i="40" s="1"/>
  <c r="AQ54" i="28"/>
  <c r="E17" i="40" s="1"/>
  <c r="AT36" i="27"/>
  <c r="AR36" i="28"/>
  <c r="AT44" i="27"/>
  <c r="AR44" i="28"/>
  <c r="AT30" i="27"/>
  <c r="AR30" i="28"/>
  <c r="AT40" i="27"/>
  <c r="AR40" i="28"/>
  <c r="AU39" i="27"/>
  <c r="AS39" i="28"/>
  <c r="AT18" i="27"/>
  <c r="AR18" i="28"/>
  <c r="AT34" i="27"/>
  <c r="AR34" i="28"/>
  <c r="AU38" i="27"/>
  <c r="AS38" i="28"/>
  <c r="AT45" i="27"/>
  <c r="AR45" i="28"/>
  <c r="AT37" i="27"/>
  <c r="AR37" i="28"/>
  <c r="AT42" i="27"/>
  <c r="AR42" i="28"/>
  <c r="AT41" i="27"/>
  <c r="AR41" i="28"/>
  <c r="AT43" i="27"/>
  <c r="AR43" i="28"/>
  <c r="AU35" i="27"/>
  <c r="AS35" i="28"/>
  <c r="AT51" i="27"/>
  <c r="AR51" i="28"/>
  <c r="AT26" i="27"/>
  <c r="AR26" i="28"/>
  <c r="AU4" i="27"/>
  <c r="AS4" i="28"/>
  <c r="AT16" i="27"/>
  <c r="AR16" i="28"/>
  <c r="AT24" i="27"/>
  <c r="AR24" i="28"/>
  <c r="AT27" i="27"/>
  <c r="AR27" i="28"/>
  <c r="AT21" i="27"/>
  <c r="AR21" i="28"/>
  <c r="AT28" i="27"/>
  <c r="AR28" i="28"/>
  <c r="AT17" i="27"/>
  <c r="AR17" i="28"/>
  <c r="AT20" i="27"/>
  <c r="AR20" i="28"/>
  <c r="AT50" i="27"/>
  <c r="AR50" i="28"/>
  <c r="AT22" i="27"/>
  <c r="AR22" i="28"/>
  <c r="AT25" i="27"/>
  <c r="AR25" i="28"/>
  <c r="AT29" i="27"/>
  <c r="AR29" i="28"/>
  <c r="AT13" i="27"/>
  <c r="AR13" i="28"/>
  <c r="AS53" i="27"/>
  <c r="AU8" i="27"/>
  <c r="AS8" i="28"/>
  <c r="AT9" i="27"/>
  <c r="AR9" i="28"/>
  <c r="AT48" i="27"/>
  <c r="AR48" i="28"/>
  <c r="AT14" i="27"/>
  <c r="AR14" i="28"/>
  <c r="AT49" i="27"/>
  <c r="AR49" i="28"/>
  <c r="AU12" i="27"/>
  <c r="AS12" i="28"/>
  <c r="AT10" i="27"/>
  <c r="AR10" i="28"/>
  <c r="N17" i="40" l="1"/>
  <c r="H17" i="40"/>
  <c r="P16" i="40"/>
  <c r="AU5" i="27"/>
  <c r="AS5" i="28"/>
  <c r="AU15" i="27"/>
  <c r="AS15" i="28"/>
  <c r="AU6" i="27"/>
  <c r="AS6" i="28"/>
  <c r="AU23" i="27"/>
  <c r="AS23" i="28"/>
  <c r="AU11" i="27"/>
  <c r="AS11" i="28"/>
  <c r="AU7" i="27"/>
  <c r="AS7" i="28"/>
  <c r="AU3" i="27"/>
  <c r="AS3" i="28"/>
  <c r="AT2" i="27"/>
  <c r="AT52" i="27" s="1"/>
  <c r="AR2" i="28"/>
  <c r="AR53" i="28" s="1"/>
  <c r="D18" i="40" s="1"/>
  <c r="AU19" i="27"/>
  <c r="AS19" i="28"/>
  <c r="AU33" i="27"/>
  <c r="AS33" i="28"/>
  <c r="AR58" i="28"/>
  <c r="J18" i="40" s="1"/>
  <c r="AR60" i="28"/>
  <c r="L18" i="40" s="1"/>
  <c r="AR55" i="28"/>
  <c r="F18" i="40" s="1"/>
  <c r="AR54" i="28"/>
  <c r="E18" i="40" s="1"/>
  <c r="AR59" i="28"/>
  <c r="K18" i="40" s="1"/>
  <c r="AU43" i="27"/>
  <c r="AS43" i="28"/>
  <c r="AU41" i="27"/>
  <c r="AS41" i="28"/>
  <c r="AU37" i="27"/>
  <c r="AS37" i="28"/>
  <c r="AV38" i="27"/>
  <c r="AT38" i="28"/>
  <c r="AU18" i="27"/>
  <c r="AS18" i="28"/>
  <c r="AU40" i="27"/>
  <c r="AS40" i="28"/>
  <c r="AU44" i="27"/>
  <c r="AS44" i="28"/>
  <c r="AT53" i="27"/>
  <c r="AU51" i="27"/>
  <c r="AS51" i="28"/>
  <c r="AV35" i="27"/>
  <c r="AT35" i="28"/>
  <c r="AU42" i="27"/>
  <c r="AS42" i="28"/>
  <c r="AU45" i="27"/>
  <c r="AS45" i="28"/>
  <c r="AU34" i="27"/>
  <c r="AS34" i="28"/>
  <c r="AV39" i="27"/>
  <c r="AT39" i="28"/>
  <c r="AU30" i="27"/>
  <c r="AS30" i="28"/>
  <c r="AU36" i="27"/>
  <c r="AS36" i="28"/>
  <c r="AU29" i="27"/>
  <c r="AS29" i="28"/>
  <c r="AU22" i="27"/>
  <c r="AS22" i="28"/>
  <c r="AU20" i="27"/>
  <c r="AS20" i="28"/>
  <c r="AU27" i="27"/>
  <c r="AS27" i="28"/>
  <c r="AV4" i="27"/>
  <c r="AT4" i="28"/>
  <c r="AU26" i="27"/>
  <c r="AS26" i="28"/>
  <c r="AU25" i="27"/>
  <c r="AS25" i="28"/>
  <c r="AU50" i="27"/>
  <c r="AS50" i="28"/>
  <c r="AU17" i="27"/>
  <c r="AS17" i="28"/>
  <c r="AU28" i="27"/>
  <c r="AS28" i="28"/>
  <c r="AU21" i="27"/>
  <c r="AS21" i="28"/>
  <c r="AU24" i="27"/>
  <c r="AS24" i="28"/>
  <c r="AU16" i="27"/>
  <c r="AS16" i="28"/>
  <c r="AU10" i="27"/>
  <c r="AS10" i="28"/>
  <c r="AU49" i="27"/>
  <c r="AS49" i="28"/>
  <c r="AU48" i="27"/>
  <c r="AS48" i="28"/>
  <c r="AU9" i="27"/>
  <c r="AS9" i="28"/>
  <c r="AV8" i="27"/>
  <c r="AT8" i="28"/>
  <c r="AV12" i="27"/>
  <c r="AT12" i="28"/>
  <c r="AU14" i="27"/>
  <c r="AS14" i="28"/>
  <c r="AU13" i="27"/>
  <c r="AS13" i="28"/>
  <c r="P17" i="40" l="1"/>
  <c r="N18" i="40"/>
  <c r="H18" i="40"/>
  <c r="AS58" i="28"/>
  <c r="J19" i="40" s="1"/>
  <c r="AU2" i="27"/>
  <c r="AU52" i="27" s="1"/>
  <c r="AS2" i="28"/>
  <c r="AV7" i="27"/>
  <c r="AT7" i="28"/>
  <c r="AV23" i="27"/>
  <c r="AT23" i="28"/>
  <c r="AV15" i="27"/>
  <c r="AT15" i="28"/>
  <c r="AS59" i="28"/>
  <c r="K19" i="40" s="1"/>
  <c r="AV33" i="27"/>
  <c r="AT33" i="28"/>
  <c r="AV19" i="27"/>
  <c r="AT19" i="28"/>
  <c r="AV3" i="27"/>
  <c r="AT3" i="28"/>
  <c r="AT11" i="28"/>
  <c r="AV11" i="27"/>
  <c r="AV6" i="27"/>
  <c r="AT6" i="28"/>
  <c r="AV5" i="27"/>
  <c r="AT5" i="28"/>
  <c r="AS53" i="28"/>
  <c r="D19" i="40" s="1"/>
  <c r="AS55" i="28"/>
  <c r="F19" i="40" s="1"/>
  <c r="AS60" i="28"/>
  <c r="L19" i="40" s="1"/>
  <c r="AS54" i="28"/>
  <c r="E19" i="40" s="1"/>
  <c r="AV30" i="27"/>
  <c r="AT30" i="28"/>
  <c r="AW35" i="27"/>
  <c r="AU35" i="28"/>
  <c r="AV44" i="27"/>
  <c r="AT44" i="28"/>
  <c r="AV18" i="27"/>
  <c r="AT18" i="28"/>
  <c r="AV41" i="27"/>
  <c r="AT41" i="28"/>
  <c r="AV43" i="27"/>
  <c r="AT43" i="28"/>
  <c r="AV36" i="27"/>
  <c r="AT36" i="28"/>
  <c r="AW39" i="27"/>
  <c r="AU39" i="28"/>
  <c r="AV45" i="27"/>
  <c r="AT45" i="28"/>
  <c r="AV42" i="27"/>
  <c r="AT42" i="28"/>
  <c r="AV51" i="27"/>
  <c r="AT51" i="28"/>
  <c r="AV34" i="27"/>
  <c r="AT34" i="28"/>
  <c r="AV40" i="27"/>
  <c r="AT40" i="28"/>
  <c r="AW38" i="27"/>
  <c r="AU38" i="28"/>
  <c r="AV37" i="27"/>
  <c r="AT37" i="28"/>
  <c r="AV28" i="27"/>
  <c r="AT28" i="28"/>
  <c r="AV26" i="27"/>
  <c r="AT26" i="28"/>
  <c r="AV16" i="27"/>
  <c r="AT16" i="28"/>
  <c r="AV50" i="27"/>
  <c r="AT50" i="28"/>
  <c r="AV22" i="27"/>
  <c r="AT22" i="28"/>
  <c r="AV24" i="27"/>
  <c r="AT24" i="28"/>
  <c r="AV21" i="27"/>
  <c r="AT21" i="28"/>
  <c r="AV17" i="27"/>
  <c r="AT17" i="28"/>
  <c r="AV25" i="27"/>
  <c r="AT25" i="28"/>
  <c r="AW4" i="27"/>
  <c r="AU4" i="28"/>
  <c r="AV27" i="27"/>
  <c r="AT27" i="28"/>
  <c r="AV20" i="27"/>
  <c r="AT20" i="28"/>
  <c r="AV29" i="27"/>
  <c r="AT29" i="28"/>
  <c r="AV14" i="27"/>
  <c r="AT14" i="28"/>
  <c r="AW12" i="27"/>
  <c r="AU12" i="28"/>
  <c r="AV48" i="27"/>
  <c r="AT48" i="28"/>
  <c r="AV49" i="27"/>
  <c r="AT49" i="28"/>
  <c r="AW8" i="27"/>
  <c r="AU8" i="28"/>
  <c r="AU53" i="27"/>
  <c r="AV9" i="27"/>
  <c r="AT9" i="28"/>
  <c r="AV13" i="27"/>
  <c r="AT13" i="28"/>
  <c r="AV10" i="27"/>
  <c r="AT10" i="28"/>
  <c r="P18" i="40" l="1"/>
  <c r="H19" i="40"/>
  <c r="N19" i="40"/>
  <c r="AW3" i="27"/>
  <c r="AU3" i="28"/>
  <c r="AW33" i="27"/>
  <c r="AU33" i="28"/>
  <c r="AW11" i="27"/>
  <c r="AU11" i="28"/>
  <c r="AW23" i="27"/>
  <c r="AU23" i="28"/>
  <c r="AV2" i="27"/>
  <c r="AV52" i="27" s="1"/>
  <c r="AT2" i="28"/>
  <c r="AT53" i="28" s="1"/>
  <c r="D20" i="40" s="1"/>
  <c r="AW6" i="27"/>
  <c r="AU6" i="28"/>
  <c r="AW5" i="27"/>
  <c r="AU5" i="28"/>
  <c r="AW19" i="27"/>
  <c r="AU19" i="28"/>
  <c r="AW15" i="27"/>
  <c r="AU15" i="28"/>
  <c r="AW7" i="27"/>
  <c r="AU7" i="28"/>
  <c r="AT60" i="28"/>
  <c r="L20" i="40" s="1"/>
  <c r="AT55" i="28"/>
  <c r="F20" i="40" s="1"/>
  <c r="AT59" i="28"/>
  <c r="K20" i="40" s="1"/>
  <c r="AT54" i="28"/>
  <c r="E20" i="40" s="1"/>
  <c r="AT58" i="28"/>
  <c r="J20" i="40" s="1"/>
  <c r="AX38" i="27"/>
  <c r="AV38" i="28"/>
  <c r="AW34" i="27"/>
  <c r="AU34" i="28"/>
  <c r="AW45" i="27"/>
  <c r="AU45" i="28"/>
  <c r="AW36" i="27"/>
  <c r="AU36" i="28"/>
  <c r="AW43" i="27"/>
  <c r="AU43" i="28"/>
  <c r="AW44" i="27"/>
  <c r="AU44" i="28"/>
  <c r="AW37" i="27"/>
  <c r="AU37" i="28"/>
  <c r="AW40" i="27"/>
  <c r="AU40" i="28"/>
  <c r="AW51" i="27"/>
  <c r="AU51" i="28"/>
  <c r="AW42" i="27"/>
  <c r="AU42" i="28"/>
  <c r="AX39" i="27"/>
  <c r="AV39" i="28"/>
  <c r="AW41" i="27"/>
  <c r="AU41" i="28"/>
  <c r="AW18" i="27"/>
  <c r="AU18" i="28"/>
  <c r="AX35" i="27"/>
  <c r="AV35" i="28"/>
  <c r="AW30" i="27"/>
  <c r="AU30" i="28"/>
  <c r="AW29" i="27"/>
  <c r="AU29" i="28"/>
  <c r="AX4" i="27"/>
  <c r="AV4" i="28"/>
  <c r="AW22" i="27"/>
  <c r="AU22" i="28"/>
  <c r="AW17" i="27"/>
  <c r="AU17" i="28"/>
  <c r="AW24" i="27"/>
  <c r="AU24" i="28"/>
  <c r="AW28" i="27"/>
  <c r="AU28" i="28"/>
  <c r="AW20" i="27"/>
  <c r="AU20" i="28"/>
  <c r="AW27" i="27"/>
  <c r="AU27" i="28"/>
  <c r="AW25" i="27"/>
  <c r="AU25" i="28"/>
  <c r="AW21" i="27"/>
  <c r="AU21" i="28"/>
  <c r="AW50" i="27"/>
  <c r="AU50" i="28"/>
  <c r="AW16" i="27"/>
  <c r="AU16" i="28"/>
  <c r="AW26" i="27"/>
  <c r="AU26" i="28"/>
  <c r="AX8" i="27"/>
  <c r="AV8" i="28"/>
  <c r="AW49" i="27"/>
  <c r="AU49" i="28"/>
  <c r="AW14" i="27"/>
  <c r="AU14" i="28"/>
  <c r="AW13" i="27"/>
  <c r="AU13" i="28"/>
  <c r="AW9" i="27"/>
  <c r="AU9" i="28"/>
  <c r="AV53" i="27"/>
  <c r="AW48" i="27"/>
  <c r="AU48" i="28"/>
  <c r="AW10" i="27"/>
  <c r="AU10" i="28"/>
  <c r="AX12" i="27"/>
  <c r="AV12" i="28"/>
  <c r="H20" i="40" l="1"/>
  <c r="N20" i="40"/>
  <c r="P19" i="40"/>
  <c r="AX15" i="27"/>
  <c r="AV15" i="28"/>
  <c r="AX19" i="27"/>
  <c r="AV19" i="28"/>
  <c r="AX6" i="27"/>
  <c r="AV6" i="28"/>
  <c r="AV23" i="28"/>
  <c r="AX23" i="27"/>
  <c r="AX33" i="27"/>
  <c r="AV33" i="28"/>
  <c r="AX7" i="27"/>
  <c r="AV7" i="28"/>
  <c r="AX5" i="27"/>
  <c r="AV5" i="28"/>
  <c r="AW2" i="27"/>
  <c r="AW52" i="27" s="1"/>
  <c r="AU2" i="28"/>
  <c r="AU53" i="28" s="1"/>
  <c r="D21" i="40" s="1"/>
  <c r="AV11" i="28"/>
  <c r="AX11" i="27"/>
  <c r="AX3" i="27"/>
  <c r="AV3" i="28"/>
  <c r="AU58" i="28"/>
  <c r="J21" i="40" s="1"/>
  <c r="AU60" i="28"/>
  <c r="L21" i="40" s="1"/>
  <c r="AU55" i="28"/>
  <c r="F21" i="40" s="1"/>
  <c r="AU54" i="28"/>
  <c r="E21" i="40" s="1"/>
  <c r="AU59" i="28"/>
  <c r="K21" i="40" s="1"/>
  <c r="AY35" i="27"/>
  <c r="AW35" i="28"/>
  <c r="AX41" i="27"/>
  <c r="AV41" i="28"/>
  <c r="AY39" i="27"/>
  <c r="AW39" i="28"/>
  <c r="AX51" i="27"/>
  <c r="AV51" i="28"/>
  <c r="AX37" i="27"/>
  <c r="AV37" i="28"/>
  <c r="AX36" i="27"/>
  <c r="AV36" i="28"/>
  <c r="AY38" i="27"/>
  <c r="AW38" i="28"/>
  <c r="AX30" i="27"/>
  <c r="AV30" i="28"/>
  <c r="AX18" i="27"/>
  <c r="AV18" i="28"/>
  <c r="AX42" i="27"/>
  <c r="AV42" i="28"/>
  <c r="AX40" i="27"/>
  <c r="AV40" i="28"/>
  <c r="AX44" i="27"/>
  <c r="AV44" i="28"/>
  <c r="AX43" i="27"/>
  <c r="AV43" i="28"/>
  <c r="AX45" i="27"/>
  <c r="AV45" i="28"/>
  <c r="AX34" i="27"/>
  <c r="AV34" i="28"/>
  <c r="AX16" i="27"/>
  <c r="AV16" i="28"/>
  <c r="AX27" i="27"/>
  <c r="AV27" i="28"/>
  <c r="AX21" i="27"/>
  <c r="AV21" i="28"/>
  <c r="AX28" i="27"/>
  <c r="AV28" i="28"/>
  <c r="AX24" i="27"/>
  <c r="AV24" i="28"/>
  <c r="AY4" i="27"/>
  <c r="AW4" i="28"/>
  <c r="AX26" i="27"/>
  <c r="AV26" i="28"/>
  <c r="AX50" i="27"/>
  <c r="AV50" i="28"/>
  <c r="AX25" i="27"/>
  <c r="AV25" i="28"/>
  <c r="AX20" i="27"/>
  <c r="AV20" i="28"/>
  <c r="AX17" i="27"/>
  <c r="AV17" i="28"/>
  <c r="AX22" i="27"/>
  <c r="AV22" i="28"/>
  <c r="AX29" i="27"/>
  <c r="AV29" i="28"/>
  <c r="AY12" i="27"/>
  <c r="AW12" i="28"/>
  <c r="AW53" i="27"/>
  <c r="AX48" i="27"/>
  <c r="AV48" i="28"/>
  <c r="AX9" i="27"/>
  <c r="AV9" i="28"/>
  <c r="AX14" i="27"/>
  <c r="AV14" i="28"/>
  <c r="AY8" i="27"/>
  <c r="AW8" i="28"/>
  <c r="AX49" i="27"/>
  <c r="AV49" i="28"/>
  <c r="AX10" i="27"/>
  <c r="AV10" i="28"/>
  <c r="AX13" i="27"/>
  <c r="AV13" i="28"/>
  <c r="P20" i="40" l="1"/>
  <c r="N21" i="40"/>
  <c r="H21" i="40"/>
  <c r="AY5" i="27"/>
  <c r="AW5" i="28"/>
  <c r="AY23" i="27"/>
  <c r="AW23" i="28"/>
  <c r="AY19" i="27"/>
  <c r="AW19" i="28"/>
  <c r="AY3" i="27"/>
  <c r="AW3" i="28"/>
  <c r="AX2" i="27"/>
  <c r="AX52" i="27" s="1"/>
  <c r="AV2" i="28"/>
  <c r="AV53" i="28" s="1"/>
  <c r="D22" i="40" s="1"/>
  <c r="AY7" i="27"/>
  <c r="AW7" i="28"/>
  <c r="AY11" i="27"/>
  <c r="AW11" i="28"/>
  <c r="AY33" i="27"/>
  <c r="AW33" i="28"/>
  <c r="AY6" i="27"/>
  <c r="AW6" i="28"/>
  <c r="AY15" i="27"/>
  <c r="AW15" i="28"/>
  <c r="AV58" i="28"/>
  <c r="J22" i="40" s="1"/>
  <c r="AV59" i="28"/>
  <c r="K22" i="40" s="1"/>
  <c r="AV55" i="28"/>
  <c r="F22" i="40" s="1"/>
  <c r="AV60" i="28"/>
  <c r="L22" i="40" s="1"/>
  <c r="AV54" i="28"/>
  <c r="E22" i="40" s="1"/>
  <c r="AY34" i="27"/>
  <c r="AW34" i="28"/>
  <c r="AY43" i="27"/>
  <c r="AW43" i="28"/>
  <c r="AY42" i="27"/>
  <c r="AW42" i="28"/>
  <c r="AY18" i="27"/>
  <c r="AW18" i="28"/>
  <c r="AZ38" i="27"/>
  <c r="AX38" i="28"/>
  <c r="AY36" i="27"/>
  <c r="AW36" i="28"/>
  <c r="AY51" i="27"/>
  <c r="AW51" i="28"/>
  <c r="AY41" i="27"/>
  <c r="AW41" i="28"/>
  <c r="AY45" i="27"/>
  <c r="AW45" i="28"/>
  <c r="AY44" i="27"/>
  <c r="AW44" i="28"/>
  <c r="AY40" i="27"/>
  <c r="AW40" i="28"/>
  <c r="AY30" i="27"/>
  <c r="AW30" i="28"/>
  <c r="AY37" i="27"/>
  <c r="AW37" i="28"/>
  <c r="AZ39" i="27"/>
  <c r="AX39" i="28"/>
  <c r="AZ35" i="27"/>
  <c r="AX35" i="28"/>
  <c r="AY29" i="27"/>
  <c r="AW29" i="28"/>
  <c r="AY17" i="27"/>
  <c r="AW17" i="28"/>
  <c r="AY25" i="27"/>
  <c r="AW25" i="28"/>
  <c r="AY50" i="27"/>
  <c r="AW50" i="28"/>
  <c r="AZ4" i="27"/>
  <c r="AX4" i="28"/>
  <c r="AY21" i="27"/>
  <c r="AW21" i="28"/>
  <c r="AY27" i="27"/>
  <c r="AW27" i="28"/>
  <c r="AY22" i="27"/>
  <c r="AW22" i="28"/>
  <c r="AY20" i="27"/>
  <c r="AW20" i="28"/>
  <c r="AY26" i="27"/>
  <c r="AW26" i="28"/>
  <c r="AY24" i="27"/>
  <c r="AW24" i="28"/>
  <c r="AY28" i="27"/>
  <c r="AW28" i="28"/>
  <c r="AY16" i="27"/>
  <c r="AW16" i="28"/>
  <c r="AY10" i="27"/>
  <c r="AW10" i="28"/>
  <c r="AZ8" i="27"/>
  <c r="AX8" i="28"/>
  <c r="AY9" i="27"/>
  <c r="AW9" i="28"/>
  <c r="AZ12" i="27"/>
  <c r="AX12" i="28"/>
  <c r="AY13" i="27"/>
  <c r="AW13" i="28"/>
  <c r="AY49" i="27"/>
  <c r="AW49" i="28"/>
  <c r="AY14" i="27"/>
  <c r="AW14" i="28"/>
  <c r="AY48" i="27"/>
  <c r="AW48" i="28"/>
  <c r="AX53" i="27"/>
  <c r="N22" i="40" l="1"/>
  <c r="H22" i="40"/>
  <c r="P21" i="40"/>
  <c r="AW58" i="28"/>
  <c r="J23" i="40" s="1"/>
  <c r="AZ6" i="27"/>
  <c r="AX6" i="28"/>
  <c r="AZ11" i="27"/>
  <c r="AX11" i="28"/>
  <c r="AY2" i="27"/>
  <c r="AY52" i="27" s="1"/>
  <c r="AW2" i="28"/>
  <c r="AW53" i="28" s="1"/>
  <c r="D23" i="40" s="1"/>
  <c r="AZ19" i="27"/>
  <c r="AX19" i="28"/>
  <c r="AX23" i="28"/>
  <c r="AZ23" i="27"/>
  <c r="AW55" i="28"/>
  <c r="F23" i="40" s="1"/>
  <c r="AZ15" i="27"/>
  <c r="AX15" i="28"/>
  <c r="AZ33" i="27"/>
  <c r="AX33" i="28"/>
  <c r="AZ7" i="27"/>
  <c r="AX7" i="28"/>
  <c r="AZ3" i="27"/>
  <c r="AX3" i="28"/>
  <c r="AZ5" i="27"/>
  <c r="AX5" i="28"/>
  <c r="AW54" i="28"/>
  <c r="E23" i="40" s="1"/>
  <c r="AW60" i="28"/>
  <c r="L23" i="40" s="1"/>
  <c r="AW59" i="28"/>
  <c r="K23" i="40" s="1"/>
  <c r="BA39" i="27"/>
  <c r="AY39" i="28"/>
  <c r="AZ30" i="27"/>
  <c r="AX30" i="28"/>
  <c r="AZ40" i="27"/>
  <c r="AX40" i="28"/>
  <c r="AZ45" i="27"/>
  <c r="AX45" i="28"/>
  <c r="AZ41" i="27"/>
  <c r="AX41" i="28"/>
  <c r="BA38" i="27"/>
  <c r="AY38" i="28"/>
  <c r="AZ42" i="27"/>
  <c r="AX42" i="28"/>
  <c r="AZ43" i="27"/>
  <c r="AX43" i="28"/>
  <c r="BA35" i="27"/>
  <c r="AY35" i="28"/>
  <c r="AZ37" i="27"/>
  <c r="AX37" i="28"/>
  <c r="AZ44" i="27"/>
  <c r="AX44" i="28"/>
  <c r="AZ51" i="27"/>
  <c r="AX51" i="28"/>
  <c r="AZ36" i="27"/>
  <c r="AX36" i="28"/>
  <c r="AZ18" i="27"/>
  <c r="AX18" i="28"/>
  <c r="AZ34" i="27"/>
  <c r="AX34" i="28"/>
  <c r="AZ16" i="27"/>
  <c r="AX16" i="28"/>
  <c r="AZ24" i="27"/>
  <c r="AX24" i="28"/>
  <c r="AZ27" i="27"/>
  <c r="AX27" i="28"/>
  <c r="AZ21" i="27"/>
  <c r="AX21" i="28"/>
  <c r="BA4" i="27"/>
  <c r="AY4" i="28"/>
  <c r="AZ25" i="27"/>
  <c r="AX25" i="28"/>
  <c r="AZ17" i="27"/>
  <c r="AX17" i="28"/>
  <c r="AZ28" i="27"/>
  <c r="AX28" i="28"/>
  <c r="AZ26" i="27"/>
  <c r="AX26" i="28"/>
  <c r="AZ20" i="27"/>
  <c r="AX20" i="28"/>
  <c r="AZ22" i="27"/>
  <c r="AX22" i="28"/>
  <c r="AZ50" i="27"/>
  <c r="AX50" i="28"/>
  <c r="AZ29" i="27"/>
  <c r="AX29" i="28"/>
  <c r="AY53" i="27"/>
  <c r="AZ49" i="27"/>
  <c r="AX49" i="28"/>
  <c r="AZ13" i="27"/>
  <c r="AX13" i="28"/>
  <c r="AZ9" i="27"/>
  <c r="AX9" i="28"/>
  <c r="BA12" i="27"/>
  <c r="AY12" i="28"/>
  <c r="AZ48" i="27"/>
  <c r="AX48" i="28"/>
  <c r="AZ14" i="27"/>
  <c r="AX14" i="28"/>
  <c r="BA8" i="27"/>
  <c r="AY8" i="28"/>
  <c r="AZ10" i="27"/>
  <c r="AX10" i="28"/>
  <c r="P22" i="40" l="1"/>
  <c r="H23" i="40"/>
  <c r="N23" i="40"/>
  <c r="BA7" i="27"/>
  <c r="AY7" i="28"/>
  <c r="BA15" i="27"/>
  <c r="AY15" i="28"/>
  <c r="BA19" i="27"/>
  <c r="AY19" i="28"/>
  <c r="BA11" i="27"/>
  <c r="AY11" i="28"/>
  <c r="BA5" i="27"/>
  <c r="AY5" i="28"/>
  <c r="BA3" i="27"/>
  <c r="AY3" i="28"/>
  <c r="BA33" i="27"/>
  <c r="AY33" i="28"/>
  <c r="BA23" i="27"/>
  <c r="AY23" i="28"/>
  <c r="AZ2" i="27"/>
  <c r="AX2" i="28"/>
  <c r="AX53" i="28" s="1"/>
  <c r="D24" i="40" s="1"/>
  <c r="BA6" i="27"/>
  <c r="AY6" i="28"/>
  <c r="AX58" i="28"/>
  <c r="J24" i="40" s="1"/>
  <c r="AX55" i="28"/>
  <c r="F24" i="40" s="1"/>
  <c r="AX60" i="28"/>
  <c r="L24" i="40" s="1"/>
  <c r="AX54" i="28"/>
  <c r="E24" i="40" s="1"/>
  <c r="AX59" i="28"/>
  <c r="K24" i="40" s="1"/>
  <c r="BA36" i="27"/>
  <c r="AY36" i="28"/>
  <c r="BA37" i="27"/>
  <c r="AY37" i="28"/>
  <c r="BA43" i="27"/>
  <c r="AY43" i="28"/>
  <c r="BB38" i="27"/>
  <c r="AZ38" i="28"/>
  <c r="BA41" i="27"/>
  <c r="AY41" i="28"/>
  <c r="BA40" i="27"/>
  <c r="AY40" i="28"/>
  <c r="BA34" i="27"/>
  <c r="AY34" i="28"/>
  <c r="BA18" i="27"/>
  <c r="AY18" i="28"/>
  <c r="BA51" i="27"/>
  <c r="AY51" i="28"/>
  <c r="BA44" i="27"/>
  <c r="AY44" i="28"/>
  <c r="BB35" i="27"/>
  <c r="AZ35" i="28"/>
  <c r="BA42" i="27"/>
  <c r="AY42" i="28"/>
  <c r="BA45" i="27"/>
  <c r="AY45" i="28"/>
  <c r="BA30" i="27"/>
  <c r="AY30" i="28"/>
  <c r="BB39" i="27"/>
  <c r="AZ39" i="28"/>
  <c r="BA29" i="27"/>
  <c r="AY29" i="28"/>
  <c r="BA50" i="27"/>
  <c r="AY50" i="28"/>
  <c r="BA20" i="27"/>
  <c r="AY20" i="28"/>
  <c r="BA28" i="27"/>
  <c r="AY28" i="28"/>
  <c r="BA17" i="27"/>
  <c r="AY17" i="28"/>
  <c r="BB4" i="27"/>
  <c r="AZ4" i="28"/>
  <c r="BA27" i="27"/>
  <c r="AY27" i="28"/>
  <c r="BA22" i="27"/>
  <c r="AY22" i="28"/>
  <c r="BA26" i="27"/>
  <c r="AY26" i="28"/>
  <c r="BA25" i="27"/>
  <c r="AY25" i="28"/>
  <c r="BA21" i="27"/>
  <c r="AY21" i="28"/>
  <c r="BA24" i="27"/>
  <c r="AY24" i="28"/>
  <c r="BA16" i="27"/>
  <c r="AY16" i="28"/>
  <c r="BA14" i="27"/>
  <c r="AY14" i="28"/>
  <c r="BB12" i="27"/>
  <c r="AZ12" i="28"/>
  <c r="BA13" i="27"/>
  <c r="AY13" i="28"/>
  <c r="BB8" i="27"/>
  <c r="AZ8" i="28"/>
  <c r="BA48" i="27"/>
  <c r="AY48" i="28"/>
  <c r="BA9" i="27"/>
  <c r="AY9" i="28"/>
  <c r="BA49" i="27"/>
  <c r="AY49" i="28"/>
  <c r="BA10" i="27"/>
  <c r="AY10" i="28"/>
  <c r="AZ53" i="27"/>
  <c r="N24" i="40" l="1"/>
  <c r="P23" i="40"/>
  <c r="H24" i="40"/>
  <c r="BA2" i="27"/>
  <c r="BA52" i="27" s="1"/>
  <c r="AY2" i="28"/>
  <c r="AY53" i="28" s="1"/>
  <c r="D25" i="40" s="1"/>
  <c r="AZ23" i="28"/>
  <c r="BB23" i="27"/>
  <c r="BB3" i="27"/>
  <c r="AZ3" i="28"/>
  <c r="AY54" i="28"/>
  <c r="E25" i="40" s="1"/>
  <c r="AZ11" i="28"/>
  <c r="BB11" i="27"/>
  <c r="BB15" i="27"/>
  <c r="AZ15" i="28"/>
  <c r="AZ6" i="28"/>
  <c r="BB6" i="27"/>
  <c r="BB33" i="27"/>
  <c r="AZ33" i="28"/>
  <c r="BB5" i="27"/>
  <c r="AZ5" i="28"/>
  <c r="AZ52" i="27"/>
  <c r="BB19" i="27"/>
  <c r="AZ19" i="28"/>
  <c r="BB7" i="27"/>
  <c r="AZ7" i="28"/>
  <c r="AY58" i="28"/>
  <c r="J25" i="40" s="1"/>
  <c r="AY55" i="28"/>
  <c r="F25" i="40" s="1"/>
  <c r="AY60" i="28"/>
  <c r="L25" i="40" s="1"/>
  <c r="AY59" i="28"/>
  <c r="K25" i="40" s="1"/>
  <c r="BB30" i="27"/>
  <c r="AZ30" i="28"/>
  <c r="BB44" i="27"/>
  <c r="AZ44" i="28"/>
  <c r="BB18" i="27"/>
  <c r="AZ18" i="28"/>
  <c r="BB41" i="27"/>
  <c r="AZ41" i="28"/>
  <c r="BB43" i="27"/>
  <c r="AZ43" i="28"/>
  <c r="BB36" i="27"/>
  <c r="AZ36" i="28"/>
  <c r="BC35" i="27"/>
  <c r="BA35" i="28"/>
  <c r="BC39" i="27"/>
  <c r="BA39" i="28"/>
  <c r="BB45" i="27"/>
  <c r="AZ45" i="28"/>
  <c r="BB42" i="27"/>
  <c r="AZ42" i="28"/>
  <c r="BB51" i="27"/>
  <c r="AZ51" i="28"/>
  <c r="BB34" i="27"/>
  <c r="AZ34" i="28"/>
  <c r="BB40" i="27"/>
  <c r="AZ40" i="28"/>
  <c r="BC38" i="27"/>
  <c r="BA38" i="28"/>
  <c r="BB37" i="27"/>
  <c r="AZ37" i="28"/>
  <c r="BB16" i="27"/>
  <c r="AZ16" i="28"/>
  <c r="BB25" i="27"/>
  <c r="AZ25" i="28"/>
  <c r="BB26" i="27"/>
  <c r="AZ26" i="28"/>
  <c r="BB27" i="27"/>
  <c r="AZ27" i="28"/>
  <c r="BB17" i="27"/>
  <c r="AZ17" i="28"/>
  <c r="BB20" i="27"/>
  <c r="AZ20" i="28"/>
  <c r="BB50" i="27"/>
  <c r="AZ50" i="28"/>
  <c r="BB24" i="27"/>
  <c r="AZ24" i="28"/>
  <c r="BB21" i="27"/>
  <c r="AZ21" i="28"/>
  <c r="BB22" i="27"/>
  <c r="AZ22" i="28"/>
  <c r="BC4" i="27"/>
  <c r="BA4" i="28"/>
  <c r="BB28" i="27"/>
  <c r="AZ28" i="28"/>
  <c r="BB29" i="27"/>
  <c r="AZ29" i="28"/>
  <c r="BB49" i="27"/>
  <c r="AZ49" i="28"/>
  <c r="BB48" i="27"/>
  <c r="AZ48" i="28"/>
  <c r="BB10" i="27"/>
  <c r="AZ10" i="28"/>
  <c r="BB9" i="27"/>
  <c r="AZ9" i="28"/>
  <c r="BA53" i="27"/>
  <c r="BB13" i="27"/>
  <c r="AZ13" i="28"/>
  <c r="BC12" i="27"/>
  <c r="BA12" i="28"/>
  <c r="BC8" i="27"/>
  <c r="BA8" i="28"/>
  <c r="BB14" i="27"/>
  <c r="AZ14" i="28"/>
  <c r="P24" i="40" l="1"/>
  <c r="N25" i="40"/>
  <c r="H25" i="40"/>
  <c r="BC7" i="27"/>
  <c r="BA7" i="28"/>
  <c r="BC6" i="27"/>
  <c r="BA6" i="28"/>
  <c r="BC15" i="27"/>
  <c r="BA15" i="28"/>
  <c r="BC5" i="27"/>
  <c r="BA5" i="28"/>
  <c r="BC11" i="27"/>
  <c r="BA11" i="28"/>
  <c r="BC23" i="27"/>
  <c r="BA23" i="28"/>
  <c r="BC19" i="27"/>
  <c r="BA19" i="28"/>
  <c r="BC33" i="27"/>
  <c r="BA33" i="28"/>
  <c r="BC3" i="27"/>
  <c r="BA3" i="28"/>
  <c r="AZ2" i="28"/>
  <c r="AZ53" i="28" s="1"/>
  <c r="D26" i="40" s="1"/>
  <c r="BB2" i="27"/>
  <c r="BB52" i="27" s="1"/>
  <c r="AZ60" i="28"/>
  <c r="L26" i="40" s="1"/>
  <c r="AZ55" i="28"/>
  <c r="F26" i="40" s="1"/>
  <c r="AZ59" i="28"/>
  <c r="K26" i="40" s="1"/>
  <c r="AZ54" i="28"/>
  <c r="E26" i="40" s="1"/>
  <c r="AZ58" i="28"/>
  <c r="J26" i="40" s="1"/>
  <c r="BC51" i="27"/>
  <c r="BA51" i="28"/>
  <c r="BC42" i="27"/>
  <c r="BA42" i="28"/>
  <c r="BB39" i="28"/>
  <c r="BC36" i="27"/>
  <c r="BA36" i="28"/>
  <c r="BC43" i="27"/>
  <c r="BA43" i="28"/>
  <c r="BC44" i="27"/>
  <c r="BA44" i="28"/>
  <c r="BB38" i="28"/>
  <c r="BC37" i="27"/>
  <c r="BA37" i="28"/>
  <c r="BC40" i="27"/>
  <c r="BA40" i="28"/>
  <c r="BC34" i="27"/>
  <c r="BA34" i="28"/>
  <c r="BC45" i="27"/>
  <c r="BA45" i="28"/>
  <c r="BB35" i="28"/>
  <c r="BC41" i="27"/>
  <c r="BA41" i="28"/>
  <c r="BC18" i="27"/>
  <c r="BA18" i="28"/>
  <c r="BC30" i="27"/>
  <c r="BA30" i="28"/>
  <c r="BC29" i="27"/>
  <c r="BA29" i="28"/>
  <c r="BC28" i="27"/>
  <c r="BA28" i="28"/>
  <c r="BC22" i="27"/>
  <c r="BA22" i="28"/>
  <c r="BC21" i="27"/>
  <c r="BA21" i="28"/>
  <c r="BC50" i="27"/>
  <c r="BA50" i="28"/>
  <c r="BC17" i="27"/>
  <c r="BA17" i="28"/>
  <c r="BC26" i="27"/>
  <c r="BA26" i="28"/>
  <c r="BB4" i="28"/>
  <c r="BC24" i="27"/>
  <c r="BA24" i="28"/>
  <c r="BC20" i="27"/>
  <c r="BA20" i="28"/>
  <c r="BC27" i="27"/>
  <c r="BA27" i="28"/>
  <c r="BC25" i="27"/>
  <c r="BA25" i="28"/>
  <c r="BC16" i="27"/>
  <c r="BA16" i="28"/>
  <c r="BB12" i="28"/>
  <c r="BC9" i="27"/>
  <c r="BA9" i="28"/>
  <c r="BC48" i="27"/>
  <c r="BA48" i="28"/>
  <c r="BC13" i="27"/>
  <c r="BA13" i="28"/>
  <c r="BB8" i="28"/>
  <c r="BC14" i="27"/>
  <c r="BA14" i="28"/>
  <c r="BC10" i="27"/>
  <c r="BA10" i="28"/>
  <c r="BC49" i="27"/>
  <c r="BA49" i="28"/>
  <c r="BB53" i="27"/>
  <c r="P25" i="40" l="1"/>
  <c r="H26" i="40"/>
  <c r="N26" i="40"/>
  <c r="BA55" i="28"/>
  <c r="F27" i="40" s="1"/>
  <c r="BB3" i="28"/>
  <c r="BC2" i="27"/>
  <c r="BC52" i="27" s="1"/>
  <c r="BA2" i="28"/>
  <c r="BA53" i="28" s="1"/>
  <c r="D27" i="40" s="1"/>
  <c r="BB23" i="28"/>
  <c r="BB5" i="28"/>
  <c r="BB6" i="28"/>
  <c r="BB33" i="28"/>
  <c r="BB19" i="28"/>
  <c r="BB11" i="28"/>
  <c r="BB15" i="28"/>
  <c r="BB7" i="28"/>
  <c r="BA59" i="28"/>
  <c r="K27" i="40" s="1"/>
  <c r="BA58" i="28"/>
  <c r="J27" i="40" s="1"/>
  <c r="BA60" i="28"/>
  <c r="L27" i="40" s="1"/>
  <c r="BA54" i="28"/>
  <c r="E27" i="40" s="1"/>
  <c r="BB18" i="28"/>
  <c r="BB45" i="28"/>
  <c r="BB34" i="28"/>
  <c r="BB37" i="28"/>
  <c r="BB44" i="28"/>
  <c r="BB36" i="28"/>
  <c r="BB42" i="28"/>
  <c r="BB30" i="28"/>
  <c r="BB41" i="28"/>
  <c r="BB40" i="28"/>
  <c r="BB43" i="28"/>
  <c r="BB51" i="28"/>
  <c r="BB16" i="28"/>
  <c r="BB20" i="28"/>
  <c r="BB50" i="28"/>
  <c r="BB28" i="28"/>
  <c r="BB22" i="28"/>
  <c r="BB25" i="28"/>
  <c r="BB27" i="28"/>
  <c r="BB24" i="28"/>
  <c r="BB26" i="28"/>
  <c r="BB17" i="28"/>
  <c r="BB21" i="28"/>
  <c r="BB29" i="28"/>
  <c r="BB49" i="28"/>
  <c r="BB14" i="28"/>
  <c r="BB13" i="28"/>
  <c r="BB10" i="28"/>
  <c r="BC53" i="27"/>
  <c r="BB48" i="28"/>
  <c r="BB9" i="28"/>
  <c r="N27" i="40" l="1"/>
  <c r="H27" i="40"/>
  <c r="P26" i="40"/>
  <c r="BB59" i="28"/>
  <c r="K28" i="40" s="1"/>
  <c r="BB2" i="28"/>
  <c r="BB53" i="28" s="1"/>
  <c r="D28" i="40" s="1"/>
  <c r="BB58" i="28"/>
  <c r="J28" i="40" s="1"/>
  <c r="BB60" i="28"/>
  <c r="L28" i="40" s="1"/>
  <c r="BB55" i="28"/>
  <c r="F28" i="40" s="1"/>
  <c r="BB54" i="28"/>
  <c r="E28" i="40" s="1"/>
  <c r="H28" i="40" l="1"/>
  <c r="H29" i="40" s="1"/>
  <c r="N28" i="40"/>
  <c r="N29" i="40" s="1"/>
  <c r="P27" i="40"/>
  <c r="P28" i="40" l="1"/>
  <c r="P29" i="40" s="1"/>
  <c r="L6" i="10" l="1"/>
  <c r="L27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L5" i="5"/>
  <c r="L4" i="5"/>
  <c r="L3" i="5"/>
  <c r="L7" i="10" l="1"/>
  <c r="L28" i="5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X46" i="28"/>
  <c r="X56" i="28" s="1"/>
  <c r="W46" i="28"/>
  <c r="W56" i="28" s="1"/>
  <c r="V46" i="28"/>
  <c r="U46" i="28"/>
  <c r="T46" i="28"/>
  <c r="S46" i="28"/>
  <c r="R46" i="28"/>
  <c r="R56" i="28" s="1"/>
  <c r="Q46" i="28"/>
  <c r="Q56" i="28" s="1"/>
  <c r="P46" i="28"/>
  <c r="O46" i="28"/>
  <c r="O56" i="28" s="1"/>
  <c r="N46" i="28"/>
  <c r="M46" i="28"/>
  <c r="L46" i="28"/>
  <c r="K46" i="28"/>
  <c r="J46" i="28"/>
  <c r="J56" i="28" s="1"/>
  <c r="I46" i="28"/>
  <c r="I56" i="28" s="1"/>
  <c r="H46" i="28"/>
  <c r="H56" i="28" s="1"/>
  <c r="G46" i="28"/>
  <c r="G56" i="28" s="1"/>
  <c r="F46" i="28"/>
  <c r="E46" i="28"/>
  <c r="X51" i="28"/>
  <c r="D4" i="10" s="1"/>
  <c r="W51" i="28"/>
  <c r="V51" i="28"/>
  <c r="U51" i="28"/>
  <c r="T51" i="28"/>
  <c r="S51" i="28"/>
  <c r="S60" i="28" s="1"/>
  <c r="R51" i="28"/>
  <c r="Q51" i="28"/>
  <c r="P51" i="28"/>
  <c r="O51" i="28"/>
  <c r="N51" i="28"/>
  <c r="M51" i="28"/>
  <c r="L51" i="28"/>
  <c r="L60" i="28" s="1"/>
  <c r="K51" i="28"/>
  <c r="K60" i="28" s="1"/>
  <c r="J51" i="28"/>
  <c r="I51" i="28"/>
  <c r="H51" i="28"/>
  <c r="G51" i="28"/>
  <c r="F51" i="28"/>
  <c r="E51" i="28"/>
  <c r="U60" i="28"/>
  <c r="T60" i="28"/>
  <c r="M60" i="28"/>
  <c r="F60" i="28"/>
  <c r="X45" i="28"/>
  <c r="W45" i="28"/>
  <c r="V45" i="28"/>
  <c r="U45" i="28"/>
  <c r="T45" i="28"/>
  <c r="S45" i="28"/>
  <c r="R45" i="28"/>
  <c r="Q45" i="28"/>
  <c r="P45" i="28"/>
  <c r="O45" i="28"/>
  <c r="N45" i="28"/>
  <c r="M45" i="28"/>
  <c r="L45" i="28"/>
  <c r="K45" i="28"/>
  <c r="J45" i="28"/>
  <c r="I45" i="28"/>
  <c r="H45" i="28"/>
  <c r="G45" i="28"/>
  <c r="F45" i="28"/>
  <c r="E45" i="28"/>
  <c r="X44" i="28"/>
  <c r="W44" i="28"/>
  <c r="V44" i="28"/>
  <c r="U44" i="28"/>
  <c r="T44" i="28"/>
  <c r="S44" i="28"/>
  <c r="R44" i="28"/>
  <c r="Q44" i="28"/>
  <c r="P44" i="28"/>
  <c r="O44" i="28"/>
  <c r="N44" i="28"/>
  <c r="M44" i="28"/>
  <c r="L44" i="28"/>
  <c r="K44" i="28"/>
  <c r="J44" i="28"/>
  <c r="I44" i="28"/>
  <c r="H44" i="28"/>
  <c r="G44" i="28"/>
  <c r="F44" i="28"/>
  <c r="E44" i="28"/>
  <c r="X43" i="28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X42" i="28"/>
  <c r="W42" i="28"/>
  <c r="V42" i="28"/>
  <c r="U42" i="28"/>
  <c r="T42" i="28"/>
  <c r="S42" i="28"/>
  <c r="R42" i="28"/>
  <c r="Q42" i="28"/>
  <c r="P42" i="28"/>
  <c r="O42" i="28"/>
  <c r="N42" i="28"/>
  <c r="M42" i="28"/>
  <c r="L42" i="28"/>
  <c r="K42" i="28"/>
  <c r="J42" i="28"/>
  <c r="I42" i="28"/>
  <c r="H42" i="28"/>
  <c r="G42" i="28"/>
  <c r="F42" i="28"/>
  <c r="E42" i="28"/>
  <c r="X41" i="28"/>
  <c r="W41" i="28"/>
  <c r="V41" i="28"/>
  <c r="U41" i="28"/>
  <c r="T41" i="28"/>
  <c r="S41" i="28"/>
  <c r="R41" i="28"/>
  <c r="Q41" i="28"/>
  <c r="P41" i="28"/>
  <c r="O41" i="28"/>
  <c r="N41" i="28"/>
  <c r="M41" i="28"/>
  <c r="L41" i="28"/>
  <c r="K41" i="28"/>
  <c r="J41" i="28"/>
  <c r="I41" i="28"/>
  <c r="H41" i="28"/>
  <c r="G41" i="28"/>
  <c r="F41" i="28"/>
  <c r="E41" i="28"/>
  <c r="X40" i="28"/>
  <c r="W40" i="28"/>
  <c r="V40" i="28"/>
  <c r="U40" i="28"/>
  <c r="T40" i="28"/>
  <c r="S40" i="28"/>
  <c r="R40" i="28"/>
  <c r="Q40" i="28"/>
  <c r="P40" i="28"/>
  <c r="O40" i="28"/>
  <c r="N40" i="28"/>
  <c r="M40" i="28"/>
  <c r="L40" i="28"/>
  <c r="K40" i="28"/>
  <c r="J40" i="28"/>
  <c r="I40" i="28"/>
  <c r="H40" i="28"/>
  <c r="G40" i="28"/>
  <c r="F40" i="28"/>
  <c r="E40" i="28"/>
  <c r="X39" i="28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X38" i="28"/>
  <c r="W38" i="28"/>
  <c r="V38" i="28"/>
  <c r="U38" i="28"/>
  <c r="T38" i="28"/>
  <c r="S38" i="28"/>
  <c r="R38" i="28"/>
  <c r="Q38" i="28"/>
  <c r="P38" i="28"/>
  <c r="O38" i="28"/>
  <c r="N38" i="28"/>
  <c r="M38" i="28"/>
  <c r="L38" i="28"/>
  <c r="K38" i="28"/>
  <c r="J38" i="28"/>
  <c r="I38" i="28"/>
  <c r="H38" i="28"/>
  <c r="G38" i="28"/>
  <c r="F38" i="28"/>
  <c r="E38" i="28"/>
  <c r="X37" i="28"/>
  <c r="W37" i="28"/>
  <c r="V37" i="28"/>
  <c r="U37" i="28"/>
  <c r="T37" i="28"/>
  <c r="S37" i="28"/>
  <c r="R37" i="28"/>
  <c r="Q37" i="28"/>
  <c r="P37" i="28"/>
  <c r="O37" i="28"/>
  <c r="N37" i="28"/>
  <c r="M37" i="28"/>
  <c r="L37" i="28"/>
  <c r="K37" i="28"/>
  <c r="J37" i="28"/>
  <c r="I37" i="28"/>
  <c r="H37" i="28"/>
  <c r="G37" i="28"/>
  <c r="F37" i="28"/>
  <c r="E37" i="28"/>
  <c r="X36" i="28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X35" i="28"/>
  <c r="W35" i="28"/>
  <c r="V35" i="28"/>
  <c r="U35" i="28"/>
  <c r="T35" i="28"/>
  <c r="S35" i="28"/>
  <c r="R35" i="28"/>
  <c r="Q35" i="28"/>
  <c r="P35" i="28"/>
  <c r="O35" i="28"/>
  <c r="N35" i="28"/>
  <c r="M35" i="28"/>
  <c r="L35" i="28"/>
  <c r="K35" i="28"/>
  <c r="J35" i="28"/>
  <c r="I35" i="28"/>
  <c r="H35" i="28"/>
  <c r="G35" i="28"/>
  <c r="F35" i="28"/>
  <c r="E35" i="28"/>
  <c r="X34" i="28"/>
  <c r="W34" i="28"/>
  <c r="V34" i="28"/>
  <c r="U34" i="28"/>
  <c r="T34" i="28"/>
  <c r="S34" i="28"/>
  <c r="R34" i="28"/>
  <c r="Q34" i="28"/>
  <c r="P34" i="28"/>
  <c r="O34" i="28"/>
  <c r="N34" i="28"/>
  <c r="M34" i="28"/>
  <c r="L34" i="28"/>
  <c r="K34" i="28"/>
  <c r="J34" i="28"/>
  <c r="I34" i="28"/>
  <c r="H34" i="28"/>
  <c r="G34" i="28"/>
  <c r="F34" i="28"/>
  <c r="E34" i="28"/>
  <c r="X33" i="28"/>
  <c r="D6" i="5" s="1"/>
  <c r="W33" i="28"/>
  <c r="V33" i="28"/>
  <c r="U33" i="28"/>
  <c r="T33" i="28"/>
  <c r="S33" i="28"/>
  <c r="R33" i="28"/>
  <c r="Q33" i="28"/>
  <c r="P33" i="28"/>
  <c r="O33" i="28"/>
  <c r="N33" i="28"/>
  <c r="M33" i="28"/>
  <c r="L33" i="28"/>
  <c r="K33" i="28"/>
  <c r="J33" i="28"/>
  <c r="I33" i="28"/>
  <c r="H33" i="28"/>
  <c r="G33" i="28"/>
  <c r="F33" i="28"/>
  <c r="E33" i="28"/>
  <c r="X32" i="28"/>
  <c r="W32" i="28"/>
  <c r="V32" i="28"/>
  <c r="U32" i="28"/>
  <c r="T32" i="28"/>
  <c r="S32" i="28"/>
  <c r="R32" i="28"/>
  <c r="Q32" i="28"/>
  <c r="P32" i="28"/>
  <c r="O32" i="28"/>
  <c r="N32" i="28"/>
  <c r="M32" i="28"/>
  <c r="L32" i="28"/>
  <c r="K32" i="28"/>
  <c r="J32" i="28"/>
  <c r="I32" i="28"/>
  <c r="H32" i="28"/>
  <c r="G32" i="28"/>
  <c r="F32" i="28"/>
  <c r="E32" i="28"/>
  <c r="X31" i="28"/>
  <c r="W31" i="28"/>
  <c r="V31" i="28"/>
  <c r="U31" i="28"/>
  <c r="T31" i="28"/>
  <c r="S31" i="28"/>
  <c r="R31" i="28"/>
  <c r="Q31" i="28"/>
  <c r="P31" i="28"/>
  <c r="O31" i="28"/>
  <c r="N31" i="28"/>
  <c r="M31" i="28"/>
  <c r="L31" i="28"/>
  <c r="K31" i="28"/>
  <c r="J31" i="28"/>
  <c r="I31" i="28"/>
  <c r="H31" i="28"/>
  <c r="G31" i="28"/>
  <c r="F31" i="28"/>
  <c r="E31" i="28"/>
  <c r="X30" i="28"/>
  <c r="W30" i="28"/>
  <c r="V30" i="28"/>
  <c r="V55" i="28" s="1"/>
  <c r="U30" i="28"/>
  <c r="U55" i="28" s="1"/>
  <c r="T30" i="28"/>
  <c r="T55" i="28" s="1"/>
  <c r="S30" i="28"/>
  <c r="S55" i="28" s="1"/>
  <c r="R30" i="28"/>
  <c r="Q30" i="28"/>
  <c r="P30" i="28"/>
  <c r="O30" i="28"/>
  <c r="N30" i="28"/>
  <c r="N55" i="28" s="1"/>
  <c r="M30" i="28"/>
  <c r="L30" i="28"/>
  <c r="L55" i="28" s="1"/>
  <c r="K30" i="28"/>
  <c r="K55" i="28" s="1"/>
  <c r="J30" i="28"/>
  <c r="I30" i="28"/>
  <c r="H30" i="28"/>
  <c r="G30" i="28"/>
  <c r="F30" i="28"/>
  <c r="F55" i="28" s="1"/>
  <c r="E30" i="28"/>
  <c r="E55" i="28" s="1"/>
  <c r="X50" i="28"/>
  <c r="D3" i="10" s="1"/>
  <c r="W50" i="28"/>
  <c r="W59" i="28" s="1"/>
  <c r="V50" i="28"/>
  <c r="U50" i="28"/>
  <c r="T50" i="28"/>
  <c r="S50" i="28"/>
  <c r="R50" i="28"/>
  <c r="R59" i="28" s="1"/>
  <c r="Q50" i="28"/>
  <c r="Q59" i="28" s="1"/>
  <c r="P50" i="28"/>
  <c r="P59" i="28" s="1"/>
  <c r="O50" i="28"/>
  <c r="O59" i="28" s="1"/>
  <c r="N50" i="28"/>
  <c r="M50" i="28"/>
  <c r="L50" i="28"/>
  <c r="K50" i="28"/>
  <c r="J50" i="28"/>
  <c r="J59" i="28" s="1"/>
  <c r="I50" i="28"/>
  <c r="I59" i="28" s="1"/>
  <c r="H50" i="28"/>
  <c r="H59" i="28" s="1"/>
  <c r="G50" i="28"/>
  <c r="G59" i="28" s="1"/>
  <c r="F50" i="28"/>
  <c r="E50" i="28"/>
  <c r="X29" i="28"/>
  <c r="D27" i="5" s="1"/>
  <c r="W29" i="28"/>
  <c r="V29" i="28"/>
  <c r="U29" i="28"/>
  <c r="T29" i="28"/>
  <c r="S29" i="28"/>
  <c r="R29" i="28"/>
  <c r="Q29" i="28"/>
  <c r="P29" i="28"/>
  <c r="O29" i="28"/>
  <c r="N29" i="28"/>
  <c r="M29" i="28"/>
  <c r="L29" i="28"/>
  <c r="K29" i="28"/>
  <c r="J29" i="28"/>
  <c r="I29" i="28"/>
  <c r="H29" i="28"/>
  <c r="G29" i="28"/>
  <c r="F29" i="28"/>
  <c r="E29" i="28"/>
  <c r="X28" i="28"/>
  <c r="D26" i="5" s="1"/>
  <c r="W28" i="28"/>
  <c r="V28" i="28"/>
  <c r="U28" i="28"/>
  <c r="T28" i="28"/>
  <c r="S28" i="28"/>
  <c r="R28" i="28"/>
  <c r="Q28" i="28"/>
  <c r="P28" i="28"/>
  <c r="O28" i="28"/>
  <c r="N28" i="28"/>
  <c r="M28" i="28"/>
  <c r="L28" i="28"/>
  <c r="K28" i="28"/>
  <c r="J28" i="28"/>
  <c r="I28" i="28"/>
  <c r="H28" i="28"/>
  <c r="G28" i="28"/>
  <c r="F28" i="28"/>
  <c r="E28" i="28"/>
  <c r="X27" i="28"/>
  <c r="D25" i="5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X26" i="28"/>
  <c r="D24" i="5" s="1"/>
  <c r="W26" i="28"/>
  <c r="V26" i="28"/>
  <c r="U26" i="28"/>
  <c r="T26" i="28"/>
  <c r="S26" i="28"/>
  <c r="R26" i="28"/>
  <c r="Q26" i="28"/>
  <c r="P26" i="28"/>
  <c r="O26" i="28"/>
  <c r="N26" i="28"/>
  <c r="M26" i="28"/>
  <c r="L26" i="28"/>
  <c r="K26" i="28"/>
  <c r="J26" i="28"/>
  <c r="I26" i="28"/>
  <c r="H26" i="28"/>
  <c r="G26" i="28"/>
  <c r="F26" i="28"/>
  <c r="E26" i="28"/>
  <c r="X25" i="28"/>
  <c r="D23" i="5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X24" i="28"/>
  <c r="D14" i="5" s="1"/>
  <c r="W24" i="28"/>
  <c r="V24" i="28"/>
  <c r="U24" i="28"/>
  <c r="T24" i="28"/>
  <c r="S24" i="28"/>
  <c r="R24" i="28"/>
  <c r="Q24" i="28"/>
  <c r="P24" i="28"/>
  <c r="O24" i="28"/>
  <c r="N24" i="28"/>
  <c r="M24" i="28"/>
  <c r="L24" i="28"/>
  <c r="K24" i="28"/>
  <c r="J24" i="28"/>
  <c r="I24" i="28"/>
  <c r="H24" i="28"/>
  <c r="G24" i="28"/>
  <c r="F24" i="28"/>
  <c r="E24" i="28"/>
  <c r="X23" i="28"/>
  <c r="D12" i="5" s="1"/>
  <c r="W23" i="28"/>
  <c r="V23" i="28"/>
  <c r="U23" i="28"/>
  <c r="T23" i="28"/>
  <c r="S23" i="28"/>
  <c r="R23" i="28"/>
  <c r="Q23" i="28"/>
  <c r="P23" i="28"/>
  <c r="O23" i="28"/>
  <c r="N23" i="28"/>
  <c r="M23" i="28"/>
  <c r="L23" i="28"/>
  <c r="K23" i="28"/>
  <c r="J23" i="28"/>
  <c r="I23" i="28"/>
  <c r="H23" i="28"/>
  <c r="G23" i="28"/>
  <c r="F23" i="28"/>
  <c r="E23" i="28"/>
  <c r="X22" i="28"/>
  <c r="W22" i="28"/>
  <c r="V22" i="28"/>
  <c r="U22" i="28"/>
  <c r="T22" i="28"/>
  <c r="S22" i="28"/>
  <c r="R22" i="28"/>
  <c r="Q22" i="28"/>
  <c r="P22" i="28"/>
  <c r="O22" i="28"/>
  <c r="N22" i="28"/>
  <c r="M22" i="28"/>
  <c r="L22" i="28"/>
  <c r="K22" i="28"/>
  <c r="J22" i="28"/>
  <c r="I22" i="28"/>
  <c r="H22" i="28"/>
  <c r="G22" i="28"/>
  <c r="F22" i="28"/>
  <c r="E22" i="28"/>
  <c r="X21" i="28"/>
  <c r="W21" i="28"/>
  <c r="V21" i="28"/>
  <c r="U21" i="28"/>
  <c r="T21" i="28"/>
  <c r="S21" i="28"/>
  <c r="R21" i="28"/>
  <c r="Q21" i="28"/>
  <c r="P21" i="28"/>
  <c r="O21" i="28"/>
  <c r="N21" i="28"/>
  <c r="M21" i="28"/>
  <c r="L21" i="28"/>
  <c r="K21" i="28"/>
  <c r="J21" i="28"/>
  <c r="I21" i="28"/>
  <c r="H21" i="28"/>
  <c r="G21" i="28"/>
  <c r="F21" i="28"/>
  <c r="E21" i="28"/>
  <c r="X20" i="28"/>
  <c r="D9" i="5" s="1"/>
  <c r="W20" i="28"/>
  <c r="V20" i="28"/>
  <c r="U20" i="28"/>
  <c r="T20" i="28"/>
  <c r="S20" i="28"/>
  <c r="R20" i="28"/>
  <c r="Q20" i="28"/>
  <c r="P20" i="28"/>
  <c r="O20" i="28"/>
  <c r="N20" i="28"/>
  <c r="M20" i="28"/>
  <c r="L20" i="28"/>
  <c r="K20" i="28"/>
  <c r="J20" i="28"/>
  <c r="I20" i="28"/>
  <c r="H20" i="28"/>
  <c r="G20" i="28"/>
  <c r="F20" i="28"/>
  <c r="E20" i="28"/>
  <c r="X19" i="28"/>
  <c r="D8" i="5" s="1"/>
  <c r="W19" i="28"/>
  <c r="V19" i="28"/>
  <c r="U19" i="28"/>
  <c r="T19" i="28"/>
  <c r="S19" i="28"/>
  <c r="R19" i="28"/>
  <c r="Q19" i="28"/>
  <c r="P19" i="28"/>
  <c r="O19" i="28"/>
  <c r="N19" i="28"/>
  <c r="M19" i="28"/>
  <c r="L19" i="28"/>
  <c r="K19" i="28"/>
  <c r="J19" i="28"/>
  <c r="I19" i="28"/>
  <c r="H19" i="28"/>
  <c r="G19" i="28"/>
  <c r="F19" i="28"/>
  <c r="E19" i="28"/>
  <c r="X18" i="28"/>
  <c r="W18" i="28"/>
  <c r="V18" i="28"/>
  <c r="U18" i="28"/>
  <c r="T18" i="28"/>
  <c r="S18" i="28"/>
  <c r="R18" i="28"/>
  <c r="Q18" i="28"/>
  <c r="P18" i="28"/>
  <c r="O18" i="28"/>
  <c r="N18" i="28"/>
  <c r="M18" i="28"/>
  <c r="L18" i="28"/>
  <c r="K18" i="28"/>
  <c r="J18" i="28"/>
  <c r="I18" i="28"/>
  <c r="H18" i="28"/>
  <c r="G18" i="28"/>
  <c r="F18" i="28"/>
  <c r="E18" i="28"/>
  <c r="X17" i="28"/>
  <c r="D5" i="5" s="1"/>
  <c r="W17" i="28"/>
  <c r="V17" i="28"/>
  <c r="U17" i="28"/>
  <c r="T17" i="28"/>
  <c r="S17" i="28"/>
  <c r="R17" i="28"/>
  <c r="Q17" i="28"/>
  <c r="P17" i="28"/>
  <c r="O17" i="28"/>
  <c r="N17" i="28"/>
  <c r="M17" i="28"/>
  <c r="L17" i="28"/>
  <c r="K17" i="28"/>
  <c r="J17" i="28"/>
  <c r="I17" i="28"/>
  <c r="H17" i="28"/>
  <c r="G17" i="28"/>
  <c r="F17" i="28"/>
  <c r="E17" i="28"/>
  <c r="X16" i="28"/>
  <c r="W16" i="28"/>
  <c r="V16" i="28"/>
  <c r="U16" i="28"/>
  <c r="T16" i="28"/>
  <c r="S16" i="28"/>
  <c r="R16" i="28"/>
  <c r="Q16" i="28"/>
  <c r="P16" i="28"/>
  <c r="O16" i="28"/>
  <c r="N16" i="28"/>
  <c r="M16" i="28"/>
  <c r="L16" i="28"/>
  <c r="K16" i="28"/>
  <c r="J16" i="28"/>
  <c r="I16" i="28"/>
  <c r="H16" i="28"/>
  <c r="G16" i="28"/>
  <c r="F16" i="28"/>
  <c r="E16" i="28"/>
  <c r="X15" i="28"/>
  <c r="W15" i="28"/>
  <c r="V15" i="28"/>
  <c r="V54" i="28" s="1"/>
  <c r="U15" i="28"/>
  <c r="U54" i="28" s="1"/>
  <c r="T15" i="28"/>
  <c r="S15" i="28"/>
  <c r="S54" i="28" s="1"/>
  <c r="R15" i="28"/>
  <c r="Q15" i="28"/>
  <c r="P15" i="28"/>
  <c r="O15" i="28"/>
  <c r="N15" i="28"/>
  <c r="M15" i="28"/>
  <c r="M54" i="28" s="1"/>
  <c r="L15" i="28"/>
  <c r="K15" i="28"/>
  <c r="K54" i="28" s="1"/>
  <c r="J15" i="28"/>
  <c r="I15" i="28"/>
  <c r="H15" i="28"/>
  <c r="H54" i="28" s="1"/>
  <c r="G15" i="28"/>
  <c r="F15" i="28"/>
  <c r="F54" i="28" s="1"/>
  <c r="E15" i="28"/>
  <c r="E54" i="28" s="1"/>
  <c r="X49" i="28"/>
  <c r="D6" i="10" s="1"/>
  <c r="W49" i="28"/>
  <c r="V49" i="28"/>
  <c r="U49" i="28"/>
  <c r="T49" i="28"/>
  <c r="S49" i="28"/>
  <c r="R49" i="28"/>
  <c r="Q49" i="28"/>
  <c r="P49" i="28"/>
  <c r="O49" i="28"/>
  <c r="N49" i="28"/>
  <c r="M49" i="28"/>
  <c r="L49" i="28"/>
  <c r="K49" i="28"/>
  <c r="J49" i="28"/>
  <c r="I49" i="28"/>
  <c r="H49" i="28"/>
  <c r="G49" i="28"/>
  <c r="F49" i="28"/>
  <c r="E49" i="28"/>
  <c r="X48" i="28"/>
  <c r="D5" i="10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X14" i="28"/>
  <c r="D22" i="5" s="1"/>
  <c r="W14" i="28"/>
  <c r="V14" i="28"/>
  <c r="U14" i="28"/>
  <c r="T14" i="28"/>
  <c r="S14" i="28"/>
  <c r="R14" i="28"/>
  <c r="Q14" i="28"/>
  <c r="P14" i="28"/>
  <c r="O14" i="28"/>
  <c r="N14" i="28"/>
  <c r="M14" i="28"/>
  <c r="L14" i="28"/>
  <c r="K14" i="28"/>
  <c r="J14" i="28"/>
  <c r="I14" i="28"/>
  <c r="H14" i="28"/>
  <c r="G14" i="28"/>
  <c r="F14" i="28"/>
  <c r="E14" i="28"/>
  <c r="X13" i="28"/>
  <c r="W13" i="28"/>
  <c r="V13" i="28"/>
  <c r="U13" i="28"/>
  <c r="T13" i="28"/>
  <c r="S13" i="28"/>
  <c r="R13" i="28"/>
  <c r="Q13" i="28"/>
  <c r="P13" i="28"/>
  <c r="O13" i="28"/>
  <c r="N13" i="28"/>
  <c r="M13" i="28"/>
  <c r="L13" i="28"/>
  <c r="K13" i="28"/>
  <c r="J13" i="28"/>
  <c r="I13" i="28"/>
  <c r="H13" i="28"/>
  <c r="G13" i="28"/>
  <c r="F13" i="28"/>
  <c r="E13" i="28"/>
  <c r="X12" i="28"/>
  <c r="D20" i="5" s="1"/>
  <c r="W12" i="28"/>
  <c r="V12" i="28"/>
  <c r="U12" i="28"/>
  <c r="T12" i="28"/>
  <c r="S12" i="28"/>
  <c r="R12" i="28"/>
  <c r="Q12" i="28"/>
  <c r="P12" i="28"/>
  <c r="O12" i="28"/>
  <c r="N12" i="28"/>
  <c r="M12" i="28"/>
  <c r="L12" i="28"/>
  <c r="K12" i="28"/>
  <c r="J12" i="28"/>
  <c r="I12" i="28"/>
  <c r="H12" i="28"/>
  <c r="G12" i="28"/>
  <c r="F12" i="28"/>
  <c r="E12" i="28"/>
  <c r="X11" i="28"/>
  <c r="D19" i="5" s="1"/>
  <c r="W11" i="28"/>
  <c r="V11" i="28"/>
  <c r="U11" i="28"/>
  <c r="T11" i="28"/>
  <c r="S11" i="28"/>
  <c r="R11" i="28"/>
  <c r="Q11" i="28"/>
  <c r="P11" i="28"/>
  <c r="O11" i="28"/>
  <c r="N11" i="28"/>
  <c r="M11" i="28"/>
  <c r="L11" i="28"/>
  <c r="K11" i="28"/>
  <c r="J11" i="28"/>
  <c r="I11" i="28"/>
  <c r="H11" i="28"/>
  <c r="G11" i="28"/>
  <c r="F11" i="28"/>
  <c r="E11" i="28"/>
  <c r="X10" i="28"/>
  <c r="W10" i="28"/>
  <c r="V10" i="28"/>
  <c r="U10" i="28"/>
  <c r="T10" i="28"/>
  <c r="S10" i="28"/>
  <c r="R10" i="28"/>
  <c r="Q10" i="28"/>
  <c r="P10" i="28"/>
  <c r="O10" i="28"/>
  <c r="N10" i="28"/>
  <c r="M10" i="28"/>
  <c r="L10" i="28"/>
  <c r="K10" i="28"/>
  <c r="J10" i="28"/>
  <c r="I10" i="28"/>
  <c r="H10" i="28"/>
  <c r="G10" i="28"/>
  <c r="F10" i="28"/>
  <c r="E10" i="28"/>
  <c r="X9" i="28"/>
  <c r="D17" i="5" s="1"/>
  <c r="W9" i="28"/>
  <c r="V9" i="28"/>
  <c r="U9" i="28"/>
  <c r="T9" i="28"/>
  <c r="S9" i="28"/>
  <c r="R9" i="28"/>
  <c r="Q9" i="28"/>
  <c r="P9" i="28"/>
  <c r="O9" i="28"/>
  <c r="N9" i="28"/>
  <c r="M9" i="28"/>
  <c r="L9" i="28"/>
  <c r="K9" i="28"/>
  <c r="J9" i="28"/>
  <c r="I9" i="28"/>
  <c r="H9" i="28"/>
  <c r="G9" i="28"/>
  <c r="F9" i="28"/>
  <c r="E9" i="28"/>
  <c r="X8" i="28"/>
  <c r="D16" i="5" s="1"/>
  <c r="W8" i="28"/>
  <c r="V8" i="28"/>
  <c r="U8" i="28"/>
  <c r="T8" i="28"/>
  <c r="S8" i="28"/>
  <c r="R8" i="28"/>
  <c r="Q8" i="28"/>
  <c r="P8" i="28"/>
  <c r="O8" i="28"/>
  <c r="N8" i="28"/>
  <c r="M8" i="28"/>
  <c r="L8" i="28"/>
  <c r="K8" i="28"/>
  <c r="J8" i="28"/>
  <c r="I8" i="28"/>
  <c r="H8" i="28"/>
  <c r="G8" i="28"/>
  <c r="F8" i="28"/>
  <c r="E8" i="28"/>
  <c r="X7" i="28"/>
  <c r="D15" i="5" s="1"/>
  <c r="W7" i="28"/>
  <c r="V7" i="28"/>
  <c r="U7" i="28"/>
  <c r="T7" i="28"/>
  <c r="S7" i="28"/>
  <c r="R7" i="28"/>
  <c r="Q7" i="28"/>
  <c r="P7" i="28"/>
  <c r="O7" i="28"/>
  <c r="N7" i="28"/>
  <c r="M7" i="28"/>
  <c r="L7" i="28"/>
  <c r="K7" i="28"/>
  <c r="J7" i="28"/>
  <c r="I7" i="28"/>
  <c r="H7" i="28"/>
  <c r="G7" i="28"/>
  <c r="F7" i="28"/>
  <c r="E7" i="28"/>
  <c r="X6" i="28"/>
  <c r="D13" i="5" s="1"/>
  <c r="W6" i="28"/>
  <c r="V6" i="28"/>
  <c r="U6" i="28"/>
  <c r="T6" i="28"/>
  <c r="S6" i="28"/>
  <c r="R6" i="28"/>
  <c r="Q6" i="28"/>
  <c r="P6" i="28"/>
  <c r="O6" i="28"/>
  <c r="N6" i="28"/>
  <c r="M6" i="28"/>
  <c r="L6" i="28"/>
  <c r="K6" i="28"/>
  <c r="J6" i="28"/>
  <c r="I6" i="28"/>
  <c r="H6" i="28"/>
  <c r="G6" i="28"/>
  <c r="F6" i="28"/>
  <c r="E6" i="28"/>
  <c r="X5" i="28"/>
  <c r="W5" i="28"/>
  <c r="V5" i="28"/>
  <c r="U5" i="28"/>
  <c r="T5" i="28"/>
  <c r="S5" i="28"/>
  <c r="R5" i="28"/>
  <c r="Q5" i="28"/>
  <c r="P5" i="28"/>
  <c r="O5" i="28"/>
  <c r="N5" i="28"/>
  <c r="M5" i="28"/>
  <c r="L5" i="28"/>
  <c r="K5" i="28"/>
  <c r="J5" i="28"/>
  <c r="I5" i="28"/>
  <c r="H5" i="28"/>
  <c r="G5" i="28"/>
  <c r="F5" i="28"/>
  <c r="E5" i="28"/>
  <c r="X4" i="28"/>
  <c r="W4" i="28"/>
  <c r="V4" i="28"/>
  <c r="U4" i="28"/>
  <c r="T4" i="28"/>
  <c r="S4" i="28"/>
  <c r="R4" i="28"/>
  <c r="Q4" i="28"/>
  <c r="P4" i="28"/>
  <c r="O4" i="28"/>
  <c r="N4" i="28"/>
  <c r="M4" i="28"/>
  <c r="L4" i="28"/>
  <c r="K4" i="28"/>
  <c r="J4" i="28"/>
  <c r="I4" i="28"/>
  <c r="H4" i="28"/>
  <c r="G4" i="28"/>
  <c r="F4" i="28"/>
  <c r="E4" i="28"/>
  <c r="X3" i="28"/>
  <c r="W3" i="28"/>
  <c r="V3" i="28"/>
  <c r="U3" i="28"/>
  <c r="T3" i="28"/>
  <c r="S3" i="28"/>
  <c r="R3" i="28"/>
  <c r="Q3" i="28"/>
  <c r="P3" i="28"/>
  <c r="O3" i="28"/>
  <c r="N3" i="28"/>
  <c r="M3" i="28"/>
  <c r="L3" i="28"/>
  <c r="K3" i="28"/>
  <c r="J3" i="28"/>
  <c r="I3" i="28"/>
  <c r="H3" i="28"/>
  <c r="G3" i="28"/>
  <c r="F3" i="28"/>
  <c r="E3" i="28"/>
  <c r="X2" i="28"/>
  <c r="W2" i="28"/>
  <c r="W53" i="28" s="1"/>
  <c r="V2" i="28"/>
  <c r="U2" i="28"/>
  <c r="T2" i="28"/>
  <c r="S2" i="28"/>
  <c r="S53" i="28" s="1"/>
  <c r="R2" i="28"/>
  <c r="R53" i="28" s="1"/>
  <c r="Q2" i="28"/>
  <c r="Q53" i="28" s="1"/>
  <c r="P2" i="28"/>
  <c r="P53" i="28" s="1"/>
  <c r="O2" i="28"/>
  <c r="O53" i="28" s="1"/>
  <c r="N2" i="28"/>
  <c r="M2" i="28"/>
  <c r="L2" i="28"/>
  <c r="K2" i="28"/>
  <c r="K53" i="28" s="1"/>
  <c r="J2" i="28"/>
  <c r="J53" i="28" s="1"/>
  <c r="I2" i="28"/>
  <c r="I53" i="28" s="1"/>
  <c r="H2" i="28"/>
  <c r="H53" i="28" s="1"/>
  <c r="G2" i="28"/>
  <c r="G53" i="28" s="1"/>
  <c r="F2" i="28"/>
  <c r="E2" i="28"/>
  <c r="F58" i="28" l="1"/>
  <c r="N58" i="28"/>
  <c r="V58" i="28"/>
  <c r="P56" i="28"/>
  <c r="K58" i="28"/>
  <c r="S58" i="28"/>
  <c r="M58" i="28"/>
  <c r="E58" i="28"/>
  <c r="U58" i="28"/>
  <c r="L58" i="28"/>
  <c r="T58" i="28"/>
  <c r="D7" i="5"/>
  <c r="D10" i="5"/>
  <c r="D11" i="5"/>
  <c r="D18" i="5"/>
  <c r="D21" i="5"/>
  <c r="P54" i="28"/>
  <c r="L59" i="28"/>
  <c r="H55" i="28"/>
  <c r="P55" i="28"/>
  <c r="X55" i="28"/>
  <c r="H60" i="28"/>
  <c r="P60" i="28"/>
  <c r="X60" i="28"/>
  <c r="L53" i="28"/>
  <c r="L54" i="28"/>
  <c r="T54" i="28"/>
  <c r="N60" i="28"/>
  <c r="V60" i="28"/>
  <c r="G58" i="28"/>
  <c r="O58" i="28"/>
  <c r="W58" i="28"/>
  <c r="G54" i="28"/>
  <c r="O54" i="28"/>
  <c r="W54" i="28"/>
  <c r="K59" i="28"/>
  <c r="S59" i="28"/>
  <c r="G55" i="28"/>
  <c r="O55" i="28"/>
  <c r="W55" i="28"/>
  <c r="G60" i="28"/>
  <c r="O60" i="28"/>
  <c r="W60" i="28"/>
  <c r="K56" i="28"/>
  <c r="S56" i="28"/>
  <c r="H58" i="28"/>
  <c r="P58" i="28"/>
  <c r="T59" i="28"/>
  <c r="L56" i="28"/>
  <c r="T56" i="28"/>
  <c r="E53" i="28"/>
  <c r="M53" i="28"/>
  <c r="U53" i="28"/>
  <c r="I58" i="28"/>
  <c r="Q58" i="28"/>
  <c r="I54" i="28"/>
  <c r="Q54" i="28"/>
  <c r="M59" i="28"/>
  <c r="U59" i="28"/>
  <c r="I55" i="28"/>
  <c r="I60" i="28"/>
  <c r="E56" i="28"/>
  <c r="M56" i="28"/>
  <c r="U56" i="28"/>
  <c r="N54" i="28"/>
  <c r="T53" i="28"/>
  <c r="F53" i="28"/>
  <c r="N53" i="28"/>
  <c r="J58" i="28"/>
  <c r="R58" i="28"/>
  <c r="J54" i="28"/>
  <c r="R54" i="28"/>
  <c r="F59" i="28"/>
  <c r="N59" i="28"/>
  <c r="V59" i="28"/>
  <c r="J55" i="28"/>
  <c r="R55" i="28"/>
  <c r="J60" i="28"/>
  <c r="R60" i="28"/>
  <c r="F56" i="28"/>
  <c r="N56" i="28"/>
  <c r="V56" i="28"/>
  <c r="X59" i="28"/>
  <c r="Q60" i="28"/>
  <c r="M55" i="28"/>
  <c r="Q55" i="28"/>
  <c r="E60" i="28"/>
  <c r="V53" i="28"/>
  <c r="D3" i="5"/>
  <c r="X54" i="28"/>
  <c r="E59" i="28"/>
  <c r="D4" i="5"/>
  <c r="X53" i="28"/>
  <c r="X58" i="28"/>
  <c r="X49" i="26"/>
  <c r="X48" i="26"/>
  <c r="X61" i="26"/>
  <c r="X51" i="26"/>
  <c r="W51" i="26"/>
  <c r="V51" i="26"/>
  <c r="U51" i="26"/>
  <c r="U63" i="26" s="1"/>
  <c r="T51" i="26"/>
  <c r="S51" i="26"/>
  <c r="R51" i="26"/>
  <c r="Q51" i="26"/>
  <c r="P51" i="26"/>
  <c r="O51" i="26"/>
  <c r="N51" i="26"/>
  <c r="M51" i="26"/>
  <c r="M63" i="26" s="1"/>
  <c r="L51" i="26"/>
  <c r="L63" i="26" s="1"/>
  <c r="K51" i="26"/>
  <c r="J51" i="26"/>
  <c r="I51" i="26"/>
  <c r="H51" i="26"/>
  <c r="G51" i="26"/>
  <c r="F51" i="26"/>
  <c r="E51" i="26"/>
  <c r="E63" i="26" s="1"/>
  <c r="T63" i="26"/>
  <c r="S63" i="26"/>
  <c r="R63" i="26"/>
  <c r="K63" i="26"/>
  <c r="J63" i="26"/>
  <c r="X50" i="26"/>
  <c r="W50" i="26"/>
  <c r="V50" i="26"/>
  <c r="U50" i="26"/>
  <c r="T50" i="26"/>
  <c r="S50" i="26"/>
  <c r="R50" i="26"/>
  <c r="R62" i="26" s="1"/>
  <c r="Q50" i="26"/>
  <c r="Q62" i="26" s="1"/>
  <c r="P50" i="26"/>
  <c r="O50" i="26"/>
  <c r="O62" i="26" s="1"/>
  <c r="N50" i="26"/>
  <c r="N62" i="26" s="1"/>
  <c r="M50" i="26"/>
  <c r="M62" i="26" s="1"/>
  <c r="L50" i="26"/>
  <c r="K50" i="26"/>
  <c r="J50" i="26"/>
  <c r="I50" i="26"/>
  <c r="I62" i="26" s="1"/>
  <c r="H50" i="26"/>
  <c r="G50" i="26"/>
  <c r="G62" i="26" s="1"/>
  <c r="F50" i="26"/>
  <c r="F62" i="26" s="1"/>
  <c r="E50" i="26"/>
  <c r="X62" i="26"/>
  <c r="W62" i="26"/>
  <c r="V62" i="26"/>
  <c r="P62" i="26"/>
  <c r="H62" i="26"/>
  <c r="W49" i="26"/>
  <c r="V49" i="26"/>
  <c r="U49" i="26"/>
  <c r="T49" i="26"/>
  <c r="S49" i="26"/>
  <c r="R49" i="26"/>
  <c r="Q49" i="26"/>
  <c r="P49" i="26"/>
  <c r="O49" i="26"/>
  <c r="N49" i="26"/>
  <c r="M49" i="26"/>
  <c r="L49" i="26"/>
  <c r="K49" i="26"/>
  <c r="J49" i="26"/>
  <c r="I49" i="26"/>
  <c r="H49" i="26"/>
  <c r="G49" i="26"/>
  <c r="F49" i="26"/>
  <c r="E49" i="26"/>
  <c r="W48" i="26"/>
  <c r="V48" i="26"/>
  <c r="V61" i="26" s="1"/>
  <c r="U48" i="26"/>
  <c r="T48" i="26"/>
  <c r="T61" i="26" s="1"/>
  <c r="S48" i="26"/>
  <c r="R48" i="26"/>
  <c r="R61" i="26" s="1"/>
  <c r="Q48" i="26"/>
  <c r="P48" i="26"/>
  <c r="P61" i="26" s="1"/>
  <c r="O48" i="26"/>
  <c r="N48" i="26"/>
  <c r="N61" i="26" s="1"/>
  <c r="M48" i="26"/>
  <c r="L48" i="26"/>
  <c r="L61" i="26" s="1"/>
  <c r="K48" i="26"/>
  <c r="J48" i="26"/>
  <c r="J61" i="26" s="1"/>
  <c r="I48" i="26"/>
  <c r="I61" i="26" s="1"/>
  <c r="H48" i="26"/>
  <c r="H61" i="26" s="1"/>
  <c r="G48" i="26"/>
  <c r="F48" i="26"/>
  <c r="E48" i="26"/>
  <c r="Q61" i="26"/>
  <c r="F61" i="26"/>
  <c r="E4" i="26"/>
  <c r="E61" i="26" l="1"/>
  <c r="M61" i="26"/>
  <c r="U61" i="26"/>
  <c r="G61" i="26"/>
  <c r="K61" i="26"/>
  <c r="I19" i="13" s="1"/>
  <c r="I19" i="22" s="1"/>
  <c r="O61" i="26"/>
  <c r="S61" i="26"/>
  <c r="Q19" i="13" s="1"/>
  <c r="Q19" i="22" s="1"/>
  <c r="W61" i="26"/>
  <c r="U19" i="13" s="1"/>
  <c r="U19" i="22" s="1"/>
  <c r="J62" i="26"/>
  <c r="H20" i="13" s="1"/>
  <c r="H20" i="22" s="1"/>
  <c r="F63" i="26"/>
  <c r="D21" i="13" s="1"/>
  <c r="D21" i="22" s="1"/>
  <c r="N63" i="26"/>
  <c r="L21" i="13" s="1"/>
  <c r="L21" i="22" s="1"/>
  <c r="V63" i="26"/>
  <c r="T21" i="13" s="1"/>
  <c r="T21" i="22" s="1"/>
  <c r="H22" i="13"/>
  <c r="H22" i="22" s="1"/>
  <c r="P22" i="13"/>
  <c r="P22" i="22" s="1"/>
  <c r="K62" i="26"/>
  <c r="I20" i="13" s="1"/>
  <c r="I20" i="22" s="1"/>
  <c r="S62" i="26"/>
  <c r="Q20" i="13" s="1"/>
  <c r="Q20" i="22" s="1"/>
  <c r="G63" i="26"/>
  <c r="E21" i="13" s="1"/>
  <c r="E21" i="22" s="1"/>
  <c r="O63" i="26"/>
  <c r="M21" i="13" s="1"/>
  <c r="M21" i="22" s="1"/>
  <c r="W63" i="26"/>
  <c r="U21" i="13" s="1"/>
  <c r="U21" i="22" s="1"/>
  <c r="I22" i="13"/>
  <c r="I22" i="22" s="1"/>
  <c r="Q22" i="13"/>
  <c r="Q22" i="22" s="1"/>
  <c r="E56" i="26"/>
  <c r="E52" i="26"/>
  <c r="L62" i="26"/>
  <c r="J20" i="13" s="1"/>
  <c r="J20" i="22" s="1"/>
  <c r="T62" i="26"/>
  <c r="R20" i="13" s="1"/>
  <c r="R20" i="22" s="1"/>
  <c r="H63" i="26"/>
  <c r="F21" i="13" s="1"/>
  <c r="F21" i="22" s="1"/>
  <c r="P63" i="26"/>
  <c r="N21" i="13" s="1"/>
  <c r="N21" i="22" s="1"/>
  <c r="X63" i="26"/>
  <c r="V21" i="13" s="1"/>
  <c r="V21" i="22" s="1"/>
  <c r="J22" i="13"/>
  <c r="J22" i="22" s="1"/>
  <c r="R22" i="13"/>
  <c r="R22" i="22" s="1"/>
  <c r="E62" i="26"/>
  <c r="C20" i="13" s="1"/>
  <c r="C20" i="22" s="1"/>
  <c r="U62" i="26"/>
  <c r="S20" i="13" s="1"/>
  <c r="S20" i="22" s="1"/>
  <c r="I63" i="26"/>
  <c r="G21" i="13" s="1"/>
  <c r="G21" i="22" s="1"/>
  <c r="Q63" i="26"/>
  <c r="O21" i="13" s="1"/>
  <c r="O21" i="22" s="1"/>
  <c r="C22" i="13"/>
  <c r="C22" i="22" s="1"/>
  <c r="K22" i="13"/>
  <c r="K22" i="22" s="1"/>
  <c r="S22" i="13"/>
  <c r="S22" i="22" s="1"/>
  <c r="K20" i="13"/>
  <c r="K20" i="22" s="1"/>
  <c r="P20" i="13"/>
  <c r="P20" i="22" s="1"/>
  <c r="D20" i="13"/>
  <c r="D20" i="22" s="1"/>
  <c r="L20" i="13"/>
  <c r="L20" i="22" s="1"/>
  <c r="T20" i="13"/>
  <c r="T20" i="22" s="1"/>
  <c r="H21" i="13"/>
  <c r="H21" i="22" s="1"/>
  <c r="P21" i="13"/>
  <c r="P21" i="22" s="1"/>
  <c r="D22" i="13"/>
  <c r="D22" i="22" s="1"/>
  <c r="L22" i="13"/>
  <c r="L22" i="22" s="1"/>
  <c r="T22" i="13"/>
  <c r="E19" i="13"/>
  <c r="E19" i="22" s="1"/>
  <c r="M19" i="13"/>
  <c r="M19" i="22" s="1"/>
  <c r="E20" i="13"/>
  <c r="E20" i="22" s="1"/>
  <c r="M20" i="13"/>
  <c r="M20" i="22" s="1"/>
  <c r="U20" i="13"/>
  <c r="U20" i="22" s="1"/>
  <c r="I21" i="13"/>
  <c r="I21" i="22" s="1"/>
  <c r="Q21" i="13"/>
  <c r="Q21" i="22" s="1"/>
  <c r="E22" i="13"/>
  <c r="E22" i="22" s="1"/>
  <c r="M22" i="13"/>
  <c r="M22" i="22" s="1"/>
  <c r="U22" i="13"/>
  <c r="U22" i="22" s="1"/>
  <c r="F20" i="13"/>
  <c r="F20" i="22" s="1"/>
  <c r="N20" i="13"/>
  <c r="N20" i="22" s="1"/>
  <c r="V20" i="13"/>
  <c r="J21" i="13"/>
  <c r="J21" i="22" s="1"/>
  <c r="R21" i="13"/>
  <c r="R21" i="22" s="1"/>
  <c r="F22" i="13"/>
  <c r="F22" i="22" s="1"/>
  <c r="N22" i="13"/>
  <c r="N22" i="22" s="1"/>
  <c r="V22" i="13"/>
  <c r="G20" i="13"/>
  <c r="G20" i="22" s="1"/>
  <c r="O20" i="13"/>
  <c r="O20" i="22" s="1"/>
  <c r="C21" i="13"/>
  <c r="C21" i="22" s="1"/>
  <c r="K21" i="13"/>
  <c r="K21" i="22" s="1"/>
  <c r="S21" i="13"/>
  <c r="S21" i="22" s="1"/>
  <c r="G22" i="13"/>
  <c r="G22" i="22" s="1"/>
  <c r="O22" i="13"/>
  <c r="O22" i="22" s="1"/>
  <c r="R19" i="13"/>
  <c r="R19" i="22" s="1"/>
  <c r="AA4" i="26"/>
  <c r="C19" i="12"/>
  <c r="J19" i="13"/>
  <c r="J19" i="22" s="1"/>
  <c r="C19" i="13"/>
  <c r="G19" i="13"/>
  <c r="G19" i="22" s="1"/>
  <c r="K19" i="13"/>
  <c r="K19" i="22" s="1"/>
  <c r="O19" i="13"/>
  <c r="O19" i="22" s="1"/>
  <c r="S19" i="13"/>
  <c r="S19" i="22" s="1"/>
  <c r="V19" i="13"/>
  <c r="F19" i="13"/>
  <c r="F19" i="22" s="1"/>
  <c r="N19" i="13"/>
  <c r="N19" i="22" s="1"/>
  <c r="D19" i="13"/>
  <c r="D19" i="22" s="1"/>
  <c r="H19" i="13"/>
  <c r="H19" i="22" s="1"/>
  <c r="L19" i="13"/>
  <c r="L19" i="22" s="1"/>
  <c r="P19" i="13"/>
  <c r="P19" i="22" s="1"/>
  <c r="T19" i="13"/>
  <c r="T22" i="22"/>
  <c r="AA50" i="26"/>
  <c r="AA51" i="26"/>
  <c r="AA48" i="26"/>
  <c r="AA49" i="26"/>
  <c r="D7" i="10"/>
  <c r="D28" i="5"/>
  <c r="H53" i="26"/>
  <c r="L53" i="26"/>
  <c r="P53" i="26"/>
  <c r="T53" i="26"/>
  <c r="G52" i="26"/>
  <c r="O52" i="26"/>
  <c r="W52" i="26"/>
  <c r="K52" i="26"/>
  <c r="S52" i="26"/>
  <c r="H52" i="26"/>
  <c r="P52" i="26"/>
  <c r="E53" i="26"/>
  <c r="M53" i="26"/>
  <c r="U53" i="26"/>
  <c r="I52" i="26"/>
  <c r="M52" i="26"/>
  <c r="Q52" i="26"/>
  <c r="U52" i="26"/>
  <c r="F53" i="26"/>
  <c r="J53" i="26"/>
  <c r="N53" i="26"/>
  <c r="R53" i="26"/>
  <c r="V53" i="26"/>
  <c r="X53" i="26"/>
  <c r="L52" i="26"/>
  <c r="T52" i="26"/>
  <c r="I53" i="26"/>
  <c r="Q53" i="26"/>
  <c r="X52" i="26"/>
  <c r="F52" i="26"/>
  <c r="J52" i="26"/>
  <c r="N52" i="26"/>
  <c r="R52" i="26"/>
  <c r="V52" i="26"/>
  <c r="G53" i="26"/>
  <c r="K53" i="26"/>
  <c r="O53" i="26"/>
  <c r="S53" i="26"/>
  <c r="W53" i="26"/>
  <c r="W54" i="26" s="1"/>
  <c r="AB4" i="26"/>
  <c r="AB3" i="26"/>
  <c r="AB8" i="26"/>
  <c r="AB12" i="26"/>
  <c r="AB13" i="26"/>
  <c r="AB10" i="26"/>
  <c r="AB14" i="26"/>
  <c r="AB7" i="26"/>
  <c r="AB9" i="26"/>
  <c r="AB16" i="26"/>
  <c r="AB21" i="26"/>
  <c r="AB18" i="26"/>
  <c r="AB22" i="26"/>
  <c r="AB17" i="26"/>
  <c r="AB20" i="26"/>
  <c r="AB19" i="26"/>
  <c r="AB23" i="26"/>
  <c r="AB27" i="26"/>
  <c r="AB26" i="26"/>
  <c r="AB24" i="26"/>
  <c r="AB29" i="26"/>
  <c r="AB28" i="26"/>
  <c r="AB25" i="26"/>
  <c r="AB15" i="26"/>
  <c r="AB50" i="26"/>
  <c r="AB31" i="26"/>
  <c r="AB37" i="26"/>
  <c r="AB34" i="26"/>
  <c r="AB38" i="26"/>
  <c r="AB32" i="26"/>
  <c r="AB36" i="26"/>
  <c r="AB35" i="26"/>
  <c r="AB39" i="26"/>
  <c r="AB43" i="26"/>
  <c r="AB42" i="26"/>
  <c r="AB40" i="26"/>
  <c r="AB45" i="26"/>
  <c r="AB44" i="26"/>
  <c r="AB41" i="26"/>
  <c r="AB33" i="26"/>
  <c r="AB30" i="26"/>
  <c r="AB51" i="26"/>
  <c r="AB47" i="26"/>
  <c r="AB46" i="26"/>
  <c r="AB2" i="26"/>
  <c r="AB5" i="26"/>
  <c r="AB6" i="26"/>
  <c r="AB11" i="26"/>
  <c r="AB48" i="26"/>
  <c r="AB49" i="26"/>
  <c r="AB51" i="24"/>
  <c r="AB50" i="24"/>
  <c r="AB49" i="24"/>
  <c r="AB48" i="24"/>
  <c r="AB46" i="24"/>
  <c r="AB47" i="24"/>
  <c r="AB30" i="24"/>
  <c r="AB33" i="24"/>
  <c r="AB41" i="24"/>
  <c r="AB44" i="24"/>
  <c r="AB45" i="24"/>
  <c r="AB40" i="24"/>
  <c r="AB42" i="24"/>
  <c r="AB43" i="24"/>
  <c r="AB39" i="24"/>
  <c r="AB35" i="24"/>
  <c r="AB36" i="24"/>
  <c r="AB32" i="24"/>
  <c r="AB38" i="24"/>
  <c r="AB34" i="24"/>
  <c r="AB37" i="24"/>
  <c r="AB31" i="24"/>
  <c r="AB15" i="24"/>
  <c r="AB25" i="24"/>
  <c r="AB28" i="24"/>
  <c r="AB29" i="24"/>
  <c r="AB24" i="24"/>
  <c r="AB26" i="24"/>
  <c r="AB27" i="24"/>
  <c r="AB23" i="24"/>
  <c r="AB19" i="24"/>
  <c r="AB20" i="24"/>
  <c r="AB17" i="24"/>
  <c r="AB18" i="24"/>
  <c r="AB21" i="24"/>
  <c r="AB16" i="24"/>
  <c r="AB11" i="24"/>
  <c r="AB10" i="24"/>
  <c r="AB13" i="24"/>
  <c r="AB14" i="24"/>
  <c r="AB12" i="24"/>
  <c r="AB8" i="24"/>
  <c r="AB9" i="24"/>
  <c r="AB5" i="24"/>
  <c r="AB3" i="24"/>
  <c r="K54" i="26" l="1"/>
  <c r="V19" i="22"/>
  <c r="V22" i="22"/>
  <c r="V20" i="22"/>
  <c r="C23" i="12"/>
  <c r="C19" i="22"/>
  <c r="C23" i="22" s="1"/>
  <c r="T19" i="22"/>
  <c r="T23" i="22" s="1"/>
  <c r="T54" i="26"/>
  <c r="AB52" i="24"/>
  <c r="S54" i="26"/>
  <c r="H54" i="26"/>
  <c r="L54" i="26"/>
  <c r="P54" i="26"/>
  <c r="G54" i="26"/>
  <c r="Q54" i="26"/>
  <c r="O54" i="26"/>
  <c r="V54" i="26"/>
  <c r="F54" i="26"/>
  <c r="M54" i="26"/>
  <c r="R54" i="26"/>
  <c r="U54" i="26"/>
  <c r="AB53" i="26"/>
  <c r="I54" i="26"/>
  <c r="N54" i="26"/>
  <c r="AA52" i="26"/>
  <c r="AB52" i="26"/>
  <c r="AA53" i="26"/>
  <c r="X54" i="26"/>
  <c r="J54" i="26"/>
  <c r="E54" i="26" l="1"/>
  <c r="AB54" i="26"/>
  <c r="AA54" i="26"/>
  <c r="V23" i="22"/>
  <c r="V28" i="22" s="1"/>
  <c r="U23" i="22"/>
  <c r="U28" i="22" s="1"/>
  <c r="U18" i="22" l="1"/>
  <c r="V18" i="22"/>
  <c r="V23" i="13" l="1"/>
  <c r="V28" i="13" s="1"/>
  <c r="U23" i="13"/>
  <c r="U28" i="13" s="1"/>
  <c r="V18" i="12" l="1"/>
  <c r="U18" i="12"/>
  <c r="U23" i="12" l="1"/>
  <c r="U28" i="12" s="1"/>
  <c r="V23" i="12"/>
  <c r="V28" i="12" s="1"/>
  <c r="N18" i="22" l="1"/>
  <c r="M18" i="22"/>
  <c r="K18" i="22"/>
  <c r="I23" i="22" l="1"/>
  <c r="I28" i="22" s="1"/>
  <c r="Q23" i="22"/>
  <c r="Q28" i="22" s="1"/>
  <c r="N23" i="22"/>
  <c r="N28" i="22" s="1"/>
  <c r="M23" i="22"/>
  <c r="T28" i="22"/>
  <c r="F23" i="22"/>
  <c r="F28" i="22" s="1"/>
  <c r="E23" i="22"/>
  <c r="E28" i="22" s="1"/>
  <c r="C18" i="22"/>
  <c r="S23" i="22"/>
  <c r="S28" i="22" s="1"/>
  <c r="E18" i="22"/>
  <c r="P18" i="22"/>
  <c r="J23" i="22"/>
  <c r="J28" i="22" s="1"/>
  <c r="L23" i="22"/>
  <c r="L28" i="22" s="1"/>
  <c r="H23" i="22"/>
  <c r="H18" i="22"/>
  <c r="D23" i="22"/>
  <c r="F18" i="22"/>
  <c r="R23" i="22"/>
  <c r="G23" i="22"/>
  <c r="G28" i="22" s="1"/>
  <c r="G18" i="22"/>
  <c r="O23" i="22"/>
  <c r="O28" i="22" s="1"/>
  <c r="O18" i="22"/>
  <c r="I18" i="22"/>
  <c r="Q18" i="22"/>
  <c r="J18" i="22"/>
  <c r="R18" i="22"/>
  <c r="S18" i="22"/>
  <c r="K23" i="22"/>
  <c r="K28" i="22" s="1"/>
  <c r="D18" i="22"/>
  <c r="L18" i="22"/>
  <c r="T18" i="22"/>
  <c r="D28" i="22" l="1"/>
  <c r="M28" i="22"/>
  <c r="H28" i="22"/>
  <c r="R28" i="22"/>
  <c r="C28" i="22"/>
  <c r="P23" i="22"/>
  <c r="Z15" i="22"/>
  <c r="Z17" i="22"/>
  <c r="P28" i="22" l="1"/>
  <c r="Z16" i="22"/>
  <c r="AA16" i="22"/>
  <c r="AA17" i="22"/>
  <c r="AA15" i="22"/>
  <c r="Y18" i="22"/>
  <c r="Y23" i="22"/>
  <c r="Y28" i="22" l="1"/>
  <c r="AB15" i="22"/>
  <c r="AB17" i="22"/>
  <c r="Z14" i="22"/>
  <c r="Z18" i="22" s="1"/>
  <c r="Z23" i="22"/>
  <c r="AB16" i="22"/>
  <c r="Z28" i="22" l="1"/>
  <c r="AC15" i="22"/>
  <c r="AC17" i="22"/>
  <c r="AA23" i="22"/>
  <c r="AA14" i="22"/>
  <c r="AA18" i="22" s="1"/>
  <c r="AC16" i="22"/>
  <c r="L5" i="22" l="1"/>
  <c r="I37" i="22"/>
  <c r="G37" i="22"/>
  <c r="G38" i="22"/>
  <c r="G41" i="22"/>
  <c r="G40" i="22"/>
  <c r="G39" i="22"/>
  <c r="AA28" i="22"/>
  <c r="C36" i="22" s="1"/>
  <c r="I39" i="22"/>
  <c r="C3" i="20"/>
  <c r="C4" i="20" s="1"/>
  <c r="C5" i="20" s="1"/>
  <c r="C6" i="20" s="1"/>
  <c r="C7" i="20" s="1"/>
  <c r="AF87" i="22"/>
  <c r="AC87" i="22"/>
  <c r="AB87" i="22"/>
  <c r="AD87" i="22"/>
  <c r="AE87" i="22"/>
  <c r="C23" i="20"/>
  <c r="C24" i="20" s="1"/>
  <c r="C25" i="20" s="1"/>
  <c r="C26" i="20" s="1"/>
  <c r="C27" i="20" s="1"/>
  <c r="C13" i="20"/>
  <c r="C14" i="20" s="1"/>
  <c r="C15" i="20" s="1"/>
  <c r="C16" i="20" s="1"/>
  <c r="C17" i="20" s="1"/>
  <c r="J3" i="20"/>
  <c r="C8" i="20"/>
  <c r="C9" i="20" s="1"/>
  <c r="C10" i="20" s="1"/>
  <c r="C11" i="20" s="1"/>
  <c r="C12" i="20" s="1"/>
  <c r="I40" i="22"/>
  <c r="I41" i="22"/>
  <c r="D36" i="22"/>
  <c r="D37" i="22" s="1"/>
  <c r="W29" i="22"/>
  <c r="X29" i="22" s="1"/>
  <c r="Y29" i="22" s="1"/>
  <c r="Z29" i="22" s="1"/>
  <c r="AA29" i="22" s="1"/>
  <c r="AB30" i="22" s="1"/>
  <c r="AD17" i="22"/>
  <c r="AD15" i="22"/>
  <c r="AB23" i="22"/>
  <c r="AB14" i="22"/>
  <c r="AB18" i="22" s="1"/>
  <c r="AE17" i="22"/>
  <c r="AD16" i="22"/>
  <c r="AR90" i="22" l="1"/>
  <c r="AQ90" i="22"/>
  <c r="AT90" i="22"/>
  <c r="AS90" i="22"/>
  <c r="C18" i="20"/>
  <c r="C19" i="20" s="1"/>
  <c r="C20" i="20" s="1"/>
  <c r="C21" i="20" s="1"/>
  <c r="C22" i="20" s="1"/>
  <c r="AU90" i="22"/>
  <c r="AW91" i="22"/>
  <c r="AV91" i="22"/>
  <c r="AX91" i="22"/>
  <c r="AZ91" i="22"/>
  <c r="AY91" i="22"/>
  <c r="AP89" i="22"/>
  <c r="AN89" i="22"/>
  <c r="AM89" i="22"/>
  <c r="AL89" i="22"/>
  <c r="AO89" i="22"/>
  <c r="AH88" i="22"/>
  <c r="AK88" i="22"/>
  <c r="AG88" i="22"/>
  <c r="AJ88" i="22"/>
  <c r="AI88" i="22"/>
  <c r="AC30" i="22"/>
  <c r="D3" i="20"/>
  <c r="E3" i="20" s="1"/>
  <c r="J4" i="20"/>
  <c r="J5" i="20" s="1"/>
  <c r="J6" i="20" s="1"/>
  <c r="J7" i="20" s="1"/>
  <c r="D38" i="22"/>
  <c r="K3" i="20"/>
  <c r="K4" i="20" s="1"/>
  <c r="K5" i="20" s="1"/>
  <c r="K6" i="20" s="1"/>
  <c r="K7" i="20" s="1"/>
  <c r="C37" i="22"/>
  <c r="AD23" i="22"/>
  <c r="AE15" i="22"/>
  <c r="AF17" i="22"/>
  <c r="AC23" i="22"/>
  <c r="AC14" i="22"/>
  <c r="AC18" i="22" s="1"/>
  <c r="I38" i="22" s="1"/>
  <c r="AE16" i="22"/>
  <c r="AD30" i="22" l="1"/>
  <c r="D4" i="20"/>
  <c r="E4" i="20" s="1"/>
  <c r="D39" i="22"/>
  <c r="K8" i="20"/>
  <c r="K9" i="20" s="1"/>
  <c r="K10" i="20" s="1"/>
  <c r="K11" i="20" s="1"/>
  <c r="K12" i="20" s="1"/>
  <c r="L3" i="20"/>
  <c r="L4" i="20"/>
  <c r="AE14" i="22"/>
  <c r="AE18" i="22" s="1"/>
  <c r="AD14" i="22"/>
  <c r="AD18" i="22" s="1"/>
  <c r="AG17" i="22"/>
  <c r="AF16" i="22"/>
  <c r="AF15" i="22"/>
  <c r="R18" i="13"/>
  <c r="N18" i="13"/>
  <c r="J18" i="13"/>
  <c r="I18" i="13"/>
  <c r="F18" i="13"/>
  <c r="AE30" i="22" l="1"/>
  <c r="D5" i="20"/>
  <c r="E5" i="20" s="1"/>
  <c r="D40" i="22"/>
  <c r="K13" i="20"/>
  <c r="K14" i="20" s="1"/>
  <c r="K15" i="20" s="1"/>
  <c r="K16" i="20" s="1"/>
  <c r="K17" i="20" s="1"/>
  <c r="AE23" i="22"/>
  <c r="L5" i="20"/>
  <c r="AH17" i="22"/>
  <c r="AI17" i="22"/>
  <c r="M23" i="13"/>
  <c r="F23" i="13"/>
  <c r="F28" i="13" s="1"/>
  <c r="R23" i="13"/>
  <c r="E23" i="13"/>
  <c r="E28" i="13" s="1"/>
  <c r="O18" i="13"/>
  <c r="C23" i="13"/>
  <c r="S23" i="13"/>
  <c r="S28" i="13" s="1"/>
  <c r="E18" i="13"/>
  <c r="K23" i="13"/>
  <c r="K28" i="13" s="1"/>
  <c r="P23" i="13"/>
  <c r="P28" i="13" s="1"/>
  <c r="P18" i="13"/>
  <c r="M18" i="13"/>
  <c r="J23" i="13"/>
  <c r="J28" i="13" s="1"/>
  <c r="Y15" i="12"/>
  <c r="D18" i="12"/>
  <c r="L18" i="12"/>
  <c r="C28" i="12"/>
  <c r="AG15" i="22"/>
  <c r="AG16" i="22"/>
  <c r="Q23" i="13"/>
  <c r="Q28" i="13" s="1"/>
  <c r="D23" i="13"/>
  <c r="D28" i="13" s="1"/>
  <c r="D18" i="13"/>
  <c r="Q18" i="13"/>
  <c r="G23" i="13"/>
  <c r="G28" i="13" s="1"/>
  <c r="I23" i="13"/>
  <c r="I28" i="13" s="1"/>
  <c r="L18" i="13"/>
  <c r="T23" i="13"/>
  <c r="T28" i="13" s="1"/>
  <c r="G18" i="13"/>
  <c r="H23" i="13"/>
  <c r="N23" i="13"/>
  <c r="N28" i="13" s="1"/>
  <c r="O23" i="13"/>
  <c r="O28" i="13" s="1"/>
  <c r="H18" i="13"/>
  <c r="C18" i="13"/>
  <c r="K18" i="13"/>
  <c r="S18" i="13"/>
  <c r="D23" i="12"/>
  <c r="G23" i="12"/>
  <c r="G28" i="12" s="1"/>
  <c r="G18" i="12"/>
  <c r="E23" i="12"/>
  <c r="E28" i="12" s="1"/>
  <c r="E18" i="12"/>
  <c r="M23" i="12"/>
  <c r="M18" i="12"/>
  <c r="F23" i="12"/>
  <c r="F28" i="12" s="1"/>
  <c r="F18" i="12"/>
  <c r="N23" i="12"/>
  <c r="N28" i="12" s="1"/>
  <c r="N18" i="12"/>
  <c r="I23" i="12"/>
  <c r="I28" i="12" s="1"/>
  <c r="I18" i="12"/>
  <c r="Q23" i="12"/>
  <c r="Q28" i="12" s="1"/>
  <c r="Q18" i="12"/>
  <c r="J23" i="12"/>
  <c r="J28" i="12" s="1"/>
  <c r="J18" i="12"/>
  <c r="R23" i="12"/>
  <c r="R18" i="12"/>
  <c r="T23" i="12"/>
  <c r="T28" i="12" s="1"/>
  <c r="O23" i="12"/>
  <c r="O28" i="12" s="1"/>
  <c r="O18" i="12"/>
  <c r="H23" i="12"/>
  <c r="H18" i="12"/>
  <c r="K23" i="12"/>
  <c r="K28" i="12" s="1"/>
  <c r="S23" i="12"/>
  <c r="S28" i="12" s="1"/>
  <c r="P18" i="12"/>
  <c r="C18" i="12"/>
  <c r="K18" i="12"/>
  <c r="S18" i="12"/>
  <c r="H28" i="13" l="1"/>
  <c r="M28" i="13"/>
  <c r="R28" i="13"/>
  <c r="C28" i="13"/>
  <c r="D28" i="12"/>
  <c r="H28" i="12"/>
  <c r="R28" i="12"/>
  <c r="M28" i="12"/>
  <c r="AF30" i="22"/>
  <c r="D6" i="20"/>
  <c r="D41" i="22"/>
  <c r="K18" i="20"/>
  <c r="K19" i="20" s="1"/>
  <c r="K20" i="20" s="1"/>
  <c r="K21" i="20" s="1"/>
  <c r="K22" i="20" s="1"/>
  <c r="AF14" i="22"/>
  <c r="AF18" i="22" s="1"/>
  <c r="AF23" i="22"/>
  <c r="L6" i="20"/>
  <c r="AH15" i="22"/>
  <c r="AI15" i="22"/>
  <c r="L23" i="13"/>
  <c r="L23" i="12"/>
  <c r="L28" i="12" s="1"/>
  <c r="AG23" i="22"/>
  <c r="AG14" i="22"/>
  <c r="AG18" i="22" s="1"/>
  <c r="AH16" i="22"/>
  <c r="Y16" i="12"/>
  <c r="P23" i="12"/>
  <c r="P28" i="12" s="1"/>
  <c r="Z15" i="12"/>
  <c r="Y17" i="12"/>
  <c r="L28" i="13" l="1"/>
  <c r="E6" i="20"/>
  <c r="AG31" i="22"/>
  <c r="D7" i="20"/>
  <c r="J8" i="20"/>
  <c r="J9" i="20" s="1"/>
  <c r="J10" i="20" s="1"/>
  <c r="J11" i="20" s="1"/>
  <c r="J12" i="20" s="1"/>
  <c r="K23" i="20"/>
  <c r="K24" i="20" s="1"/>
  <c r="K25" i="20" s="1"/>
  <c r="K26" i="20" s="1"/>
  <c r="K27" i="20" s="1"/>
  <c r="D42" i="22"/>
  <c r="AB15" i="12"/>
  <c r="Z15" i="13"/>
  <c r="L7" i="20"/>
  <c r="AJ17" i="22"/>
  <c r="Y23" i="13"/>
  <c r="Y23" i="12"/>
  <c r="Y18" i="12"/>
  <c r="AH23" i="22"/>
  <c r="AH14" i="22"/>
  <c r="AH18" i="22" s="1"/>
  <c r="AI23" i="22"/>
  <c r="AI14" i="22"/>
  <c r="AI16" i="22"/>
  <c r="Z17" i="13"/>
  <c r="Z16" i="13"/>
  <c r="AA15" i="12"/>
  <c r="Z23" i="12"/>
  <c r="Z28" i="12" s="1"/>
  <c r="Z17" i="12"/>
  <c r="Z16" i="12"/>
  <c r="G37" i="12" l="1"/>
  <c r="C3" i="35" s="1"/>
  <c r="G38" i="12"/>
  <c r="C8" i="35" s="1"/>
  <c r="G39" i="12"/>
  <c r="C13" i="35" s="1"/>
  <c r="G40" i="12"/>
  <c r="C18" i="35" s="1"/>
  <c r="G41" i="12"/>
  <c r="C23" i="35" s="1"/>
  <c r="E7" i="20"/>
  <c r="AH31" i="22"/>
  <c r="D8" i="20"/>
  <c r="E8" i="20" s="1"/>
  <c r="C38" i="22"/>
  <c r="L8" i="20"/>
  <c r="Y28" i="13"/>
  <c r="Y28" i="12"/>
  <c r="AB17" i="12"/>
  <c r="AB16" i="12"/>
  <c r="AB17" i="13"/>
  <c r="AB16" i="13"/>
  <c r="AB15" i="13"/>
  <c r="L9" i="20"/>
  <c r="AK17" i="22"/>
  <c r="AJ15" i="22"/>
  <c r="AA15" i="13"/>
  <c r="AI18" i="22"/>
  <c r="AJ23" i="22"/>
  <c r="AJ14" i="22"/>
  <c r="AJ16" i="22"/>
  <c r="AL17" i="22"/>
  <c r="AA16" i="13"/>
  <c r="Z23" i="13"/>
  <c r="Z14" i="13"/>
  <c r="Z18" i="13" s="1"/>
  <c r="AA17" i="13"/>
  <c r="AA17" i="12"/>
  <c r="Z14" i="12"/>
  <c r="Z18" i="12" s="1"/>
  <c r="AA16" i="12"/>
  <c r="Z28" i="13" l="1"/>
  <c r="AI31" i="22"/>
  <c r="D9" i="20"/>
  <c r="AB18" i="12"/>
  <c r="L11" i="20"/>
  <c r="L10" i="20"/>
  <c r="AC15" i="13"/>
  <c r="AC16" i="13"/>
  <c r="AC17" i="13"/>
  <c r="AB14" i="13"/>
  <c r="AB18" i="13" s="1"/>
  <c r="AB23" i="13"/>
  <c r="AK15" i="22"/>
  <c r="AK16" i="22"/>
  <c r="AL15" i="22"/>
  <c r="AJ18" i="22"/>
  <c r="AM17" i="22"/>
  <c r="AK23" i="22"/>
  <c r="AK14" i="22"/>
  <c r="AA23" i="13"/>
  <c r="AA14" i="13"/>
  <c r="AA18" i="13" s="1"/>
  <c r="AC15" i="12"/>
  <c r="AA18" i="12"/>
  <c r="L5" i="12" l="1"/>
  <c r="I37" i="12"/>
  <c r="I41" i="12"/>
  <c r="I39" i="12"/>
  <c r="I40" i="12"/>
  <c r="L5" i="13"/>
  <c r="I41" i="13"/>
  <c r="AA28" i="13"/>
  <c r="W29" i="13" s="1"/>
  <c r="X29" i="13" s="1"/>
  <c r="Y29" i="13" s="1"/>
  <c r="Z29" i="13" s="1"/>
  <c r="AA29" i="13" s="1"/>
  <c r="AB30" i="13" s="1"/>
  <c r="G37" i="13"/>
  <c r="G38" i="13"/>
  <c r="G39" i="13"/>
  <c r="G40" i="13"/>
  <c r="I39" i="13"/>
  <c r="I37" i="13"/>
  <c r="C3" i="39"/>
  <c r="C4" i="39" s="1"/>
  <c r="C5" i="39" s="1"/>
  <c r="C6" i="39" s="1"/>
  <c r="C7" i="39" s="1"/>
  <c r="I40" i="13"/>
  <c r="G41" i="13"/>
  <c r="D3" i="39"/>
  <c r="AC30" i="13"/>
  <c r="E9" i="20"/>
  <c r="AJ31" i="22"/>
  <c r="D10" i="20"/>
  <c r="E10" i="20" s="1"/>
  <c r="J3" i="35"/>
  <c r="J3" i="39"/>
  <c r="J4" i="39" s="1"/>
  <c r="J5" i="39" s="1"/>
  <c r="J6" i="39" s="1"/>
  <c r="J7" i="39" s="1"/>
  <c r="C36" i="13"/>
  <c r="C37" i="13"/>
  <c r="D36" i="13"/>
  <c r="D36" i="12"/>
  <c r="AA28" i="12"/>
  <c r="C36" i="12" s="1"/>
  <c r="AD17" i="13"/>
  <c r="AD16" i="13"/>
  <c r="AD15" i="13"/>
  <c r="AC14" i="13"/>
  <c r="AC18" i="13" s="1"/>
  <c r="AC23" i="13"/>
  <c r="AC17" i="12"/>
  <c r="AC16" i="12"/>
  <c r="L12" i="20"/>
  <c r="AM15" i="22"/>
  <c r="AK18" i="22"/>
  <c r="AN17" i="22"/>
  <c r="AL23" i="22"/>
  <c r="AL14" i="22"/>
  <c r="AL16" i="22"/>
  <c r="AB23" i="12"/>
  <c r="AD15" i="12"/>
  <c r="I38" i="13" l="1"/>
  <c r="D37" i="12"/>
  <c r="D38" i="12" s="1"/>
  <c r="K8" i="35" s="1"/>
  <c r="K9" i="35" s="1"/>
  <c r="K10" i="35" s="1"/>
  <c r="K11" i="35" s="1"/>
  <c r="K12" i="35" s="1"/>
  <c r="D37" i="13"/>
  <c r="K3" i="39" s="1"/>
  <c r="K4" i="39" s="1"/>
  <c r="K5" i="39" s="1"/>
  <c r="K6" i="39" s="1"/>
  <c r="K7" i="39" s="1"/>
  <c r="AD30" i="13"/>
  <c r="D4" i="39"/>
  <c r="AK31" i="22"/>
  <c r="D11" i="20"/>
  <c r="E11" i="20" s="1"/>
  <c r="J4" i="35"/>
  <c r="J5" i="35" s="1"/>
  <c r="J6" i="35" s="1"/>
  <c r="J7" i="35" s="1"/>
  <c r="J13" i="20"/>
  <c r="W29" i="12"/>
  <c r="X29" i="12" s="1"/>
  <c r="Y29" i="12" s="1"/>
  <c r="Z29" i="12" s="1"/>
  <c r="AA29" i="12" s="1"/>
  <c r="AB30" i="12" s="1"/>
  <c r="AE15" i="13"/>
  <c r="AE17" i="13"/>
  <c r="AE16" i="13"/>
  <c r="AD23" i="13"/>
  <c r="AD14" i="13"/>
  <c r="AD18" i="13" s="1"/>
  <c r="AN14" i="22"/>
  <c r="AM16" i="22"/>
  <c r="AN15" i="22"/>
  <c r="AM14" i="22"/>
  <c r="AM23" i="22"/>
  <c r="AO15" i="22"/>
  <c r="AO17" i="22"/>
  <c r="AL18" i="22"/>
  <c r="AD17" i="12"/>
  <c r="AD16" i="12"/>
  <c r="AE17" i="12"/>
  <c r="AE15" i="12"/>
  <c r="AC23" i="12"/>
  <c r="AC14" i="12"/>
  <c r="AC18" i="12" s="1"/>
  <c r="I38" i="12" s="1"/>
  <c r="D38" i="13" l="1"/>
  <c r="K3" i="35"/>
  <c r="L3" i="35" s="1"/>
  <c r="AE30" i="13"/>
  <c r="D5" i="39"/>
  <c r="AC30" i="12"/>
  <c r="D3" i="35"/>
  <c r="AL32" i="22"/>
  <c r="D12" i="20"/>
  <c r="E12" i="20" s="1"/>
  <c r="J14" i="20"/>
  <c r="J15" i="20" s="1"/>
  <c r="J16" i="20" s="1"/>
  <c r="J17" i="20" s="1"/>
  <c r="D39" i="13"/>
  <c r="K8" i="39"/>
  <c r="K9" i="39" s="1"/>
  <c r="K10" i="39" s="1"/>
  <c r="K11" i="39" s="1"/>
  <c r="K12" i="39" s="1"/>
  <c r="K4" i="35"/>
  <c r="K5" i="35" s="1"/>
  <c r="K6" i="35" s="1"/>
  <c r="K7" i="35" s="1"/>
  <c r="D39" i="12"/>
  <c r="K13" i="35" s="1"/>
  <c r="K14" i="35" s="1"/>
  <c r="K15" i="35" s="1"/>
  <c r="K16" i="35" s="1"/>
  <c r="K17" i="35" s="1"/>
  <c r="AF16" i="13"/>
  <c r="AF15" i="13"/>
  <c r="AF17" i="13"/>
  <c r="AE14" i="13"/>
  <c r="AE18" i="13" s="1"/>
  <c r="AE23" i="13"/>
  <c r="AM18" i="22"/>
  <c r="L13" i="20"/>
  <c r="AN23" i="22"/>
  <c r="AN16" i="22"/>
  <c r="AN18" i="22" s="1"/>
  <c r="AO23" i="22"/>
  <c r="AP15" i="22"/>
  <c r="AP17" i="22"/>
  <c r="AO14" i="22"/>
  <c r="AF17" i="12"/>
  <c r="AD23" i="12"/>
  <c r="AD14" i="12"/>
  <c r="AD18" i="12" s="1"/>
  <c r="AE16" i="12"/>
  <c r="AF15" i="12"/>
  <c r="AF30" i="13" l="1"/>
  <c r="D6" i="39"/>
  <c r="E6" i="39" s="1"/>
  <c r="AM32" i="22"/>
  <c r="AN32" i="22" s="1"/>
  <c r="AO32" i="22" s="1"/>
  <c r="AP32" i="22" s="1"/>
  <c r="D13" i="20"/>
  <c r="C39" i="22"/>
  <c r="E3" i="35"/>
  <c r="D4" i="35"/>
  <c r="AD30" i="12"/>
  <c r="D40" i="13"/>
  <c r="K13" i="39"/>
  <c r="K14" i="39" s="1"/>
  <c r="K15" i="39" s="1"/>
  <c r="K16" i="39" s="1"/>
  <c r="K17" i="39" s="1"/>
  <c r="D40" i="12"/>
  <c r="K18" i="35" s="1"/>
  <c r="AG17" i="13"/>
  <c r="AG15" i="13"/>
  <c r="AH15" i="13"/>
  <c r="AG16" i="13"/>
  <c r="AF23" i="13"/>
  <c r="C8" i="39" s="1"/>
  <c r="AF14" i="13"/>
  <c r="AF18" i="13" s="1"/>
  <c r="E4" i="39"/>
  <c r="E3" i="39"/>
  <c r="E5" i="39"/>
  <c r="L14" i="20"/>
  <c r="AO16" i="22"/>
  <c r="AO18" i="22" s="1"/>
  <c r="AP14" i="22"/>
  <c r="AQ17" i="22"/>
  <c r="AQ15" i="22"/>
  <c r="AG15" i="12"/>
  <c r="AE23" i="12"/>
  <c r="AE14" i="12"/>
  <c r="AE18" i="12" s="1"/>
  <c r="AF16" i="12"/>
  <c r="AG17" i="12"/>
  <c r="AG31" i="13" l="1"/>
  <c r="D7" i="39"/>
  <c r="E7" i="39" s="1"/>
  <c r="AE30" i="12"/>
  <c r="D5" i="35"/>
  <c r="E13" i="20"/>
  <c r="D14" i="20"/>
  <c r="E14" i="20" s="1"/>
  <c r="C9" i="39"/>
  <c r="C10" i="39" s="1"/>
  <c r="C11" i="39" s="1"/>
  <c r="C12" i="39" s="1"/>
  <c r="J8" i="39"/>
  <c r="J8" i="35"/>
  <c r="L8" i="35" s="1"/>
  <c r="D41" i="13"/>
  <c r="K23" i="39" s="1"/>
  <c r="K24" i="39" s="1"/>
  <c r="K25" i="39" s="1"/>
  <c r="K26" i="39" s="1"/>
  <c r="K27" i="39" s="1"/>
  <c r="K18" i="39"/>
  <c r="K19" i="39" s="1"/>
  <c r="K20" i="39" s="1"/>
  <c r="K21" i="39" s="1"/>
  <c r="K22" i="39" s="1"/>
  <c r="C4" i="35"/>
  <c r="E4" i="35" s="1"/>
  <c r="K19" i="35"/>
  <c r="K20" i="35" s="1"/>
  <c r="K21" i="35" s="1"/>
  <c r="K22" i="35" s="1"/>
  <c r="D41" i="12"/>
  <c r="C9" i="35"/>
  <c r="AH16" i="13"/>
  <c r="AH17" i="13"/>
  <c r="AG23" i="13"/>
  <c r="AG14" i="13"/>
  <c r="AG18" i="13" s="1"/>
  <c r="L15" i="20"/>
  <c r="AR17" i="22"/>
  <c r="L4" i="35"/>
  <c r="AP16" i="22"/>
  <c r="AP18" i="22" s="1"/>
  <c r="AP23" i="22"/>
  <c r="AQ16" i="22"/>
  <c r="AR15" i="22"/>
  <c r="AQ23" i="22"/>
  <c r="AQ14" i="22"/>
  <c r="AH17" i="12"/>
  <c r="AG16" i="12"/>
  <c r="AF23" i="12"/>
  <c r="AF14" i="12"/>
  <c r="AF18" i="12" s="1"/>
  <c r="AH15" i="12"/>
  <c r="F7" i="39" l="1"/>
  <c r="D33" i="39" s="1"/>
  <c r="AH31" i="13"/>
  <c r="D8" i="39"/>
  <c r="E8" i="39" s="1"/>
  <c r="C38" i="13"/>
  <c r="D15" i="20"/>
  <c r="E15" i="20" s="1"/>
  <c r="AF30" i="12"/>
  <c r="C37" i="12" s="1"/>
  <c r="D6" i="35"/>
  <c r="C10" i="35"/>
  <c r="D42" i="13"/>
  <c r="J9" i="39"/>
  <c r="J10" i="39" s="1"/>
  <c r="J11" i="39" s="1"/>
  <c r="J12" i="39" s="1"/>
  <c r="J18" i="20"/>
  <c r="C5" i="35"/>
  <c r="E5" i="35" s="1"/>
  <c r="K23" i="35"/>
  <c r="K24" i="35" s="1"/>
  <c r="K25" i="35" s="1"/>
  <c r="K26" i="35" s="1"/>
  <c r="K27" i="35" s="1"/>
  <c r="D42" i="12"/>
  <c r="J9" i="35"/>
  <c r="J10" i="35" s="1"/>
  <c r="J11" i="35" s="1"/>
  <c r="J12" i="35" s="1"/>
  <c r="C14" i="35"/>
  <c r="AI17" i="13"/>
  <c r="AI16" i="13"/>
  <c r="AI15" i="13"/>
  <c r="AH14" i="13"/>
  <c r="AH18" i="13" s="1"/>
  <c r="AH23" i="13"/>
  <c r="AH16" i="12"/>
  <c r="L16" i="20"/>
  <c r="AR16" i="22"/>
  <c r="L5" i="35"/>
  <c r="AS17" i="22"/>
  <c r="AQ18" i="22"/>
  <c r="AS15" i="22"/>
  <c r="AT17" i="22"/>
  <c r="AR23" i="22"/>
  <c r="AR14" i="22"/>
  <c r="AG23" i="12"/>
  <c r="AG14" i="12"/>
  <c r="AG18" i="12" s="1"/>
  <c r="AI17" i="12"/>
  <c r="AI15" i="12"/>
  <c r="AI31" i="13" l="1"/>
  <c r="D9" i="39"/>
  <c r="E9" i="39" s="1"/>
  <c r="F9" i="39" s="1"/>
  <c r="D7" i="35"/>
  <c r="AG31" i="12"/>
  <c r="D16" i="20"/>
  <c r="C15" i="35"/>
  <c r="C11" i="35"/>
  <c r="J19" i="20"/>
  <c r="J20" i="20" s="1"/>
  <c r="J21" i="20" s="1"/>
  <c r="J22" i="20" s="1"/>
  <c r="C6" i="35"/>
  <c r="E6" i="35" s="1"/>
  <c r="AJ15" i="13"/>
  <c r="AJ17" i="13"/>
  <c r="AJ16" i="13"/>
  <c r="AI14" i="13"/>
  <c r="AI18" i="13" s="1"/>
  <c r="AI23" i="13"/>
  <c r="L18" i="20"/>
  <c r="L17" i="20"/>
  <c r="AR18" i="22"/>
  <c r="AT16" i="22"/>
  <c r="L3" i="39"/>
  <c r="L6" i="35"/>
  <c r="AS16" i="22"/>
  <c r="AI16" i="12"/>
  <c r="AS23" i="22"/>
  <c r="AS14" i="22"/>
  <c r="AU17" i="22"/>
  <c r="AT15" i="22"/>
  <c r="AJ15" i="12"/>
  <c r="AJ17" i="12"/>
  <c r="AH23" i="12"/>
  <c r="AH14" i="12"/>
  <c r="AH18" i="12" s="1"/>
  <c r="AJ16" i="12"/>
  <c r="AJ31" i="13" l="1"/>
  <c r="D10" i="39"/>
  <c r="E10" i="39" s="1"/>
  <c r="AQ33" i="22"/>
  <c r="D17" i="20"/>
  <c r="E17" i="20" s="1"/>
  <c r="D8" i="35"/>
  <c r="E8" i="35" s="1"/>
  <c r="AH31" i="12"/>
  <c r="E16" i="20"/>
  <c r="L19" i="20"/>
  <c r="C12" i="35"/>
  <c r="C16" i="35"/>
  <c r="C7" i="35"/>
  <c r="E7" i="35" s="1"/>
  <c r="C19" i="35"/>
  <c r="AK15" i="13"/>
  <c r="AK16" i="13"/>
  <c r="AK17" i="13"/>
  <c r="AJ14" i="13"/>
  <c r="AJ18" i="13" s="1"/>
  <c r="AJ23" i="13"/>
  <c r="AI14" i="12"/>
  <c r="AI18" i="12" s="1"/>
  <c r="AI23" i="12"/>
  <c r="L4" i="39"/>
  <c r="L7" i="35"/>
  <c r="AS18" i="22"/>
  <c r="AV17" i="22"/>
  <c r="AU16" i="22"/>
  <c r="AU15" i="22"/>
  <c r="AT23" i="22"/>
  <c r="AT14" i="22"/>
  <c r="AT18" i="22" s="1"/>
  <c r="AK15" i="12"/>
  <c r="AK16" i="12"/>
  <c r="AK17" i="12"/>
  <c r="AJ23" i="12"/>
  <c r="AJ14" i="12"/>
  <c r="AJ18" i="12" s="1"/>
  <c r="AK31" i="13" l="1"/>
  <c r="D11" i="39"/>
  <c r="E11" i="39" s="1"/>
  <c r="AI31" i="12"/>
  <c r="D9" i="35"/>
  <c r="E9" i="35" s="1"/>
  <c r="AR33" i="22"/>
  <c r="D18" i="20"/>
  <c r="C40" i="22"/>
  <c r="C17" i="35"/>
  <c r="C20" i="35"/>
  <c r="J13" i="35"/>
  <c r="L21" i="20"/>
  <c r="L20" i="20"/>
  <c r="AL17" i="13"/>
  <c r="AM17" i="13"/>
  <c r="AL16" i="13"/>
  <c r="AM16" i="13"/>
  <c r="AM15" i="13"/>
  <c r="AL15" i="13"/>
  <c r="AK23" i="13"/>
  <c r="C13" i="39" s="1"/>
  <c r="AK14" i="13"/>
  <c r="AK18" i="13" s="1"/>
  <c r="AW17" i="22"/>
  <c r="L5" i="39"/>
  <c r="AV15" i="22"/>
  <c r="AV16" i="22"/>
  <c r="AU23" i="22"/>
  <c r="AU14" i="22"/>
  <c r="AU18" i="22" s="1"/>
  <c r="AL16" i="12"/>
  <c r="AL15" i="12"/>
  <c r="AL17" i="12"/>
  <c r="AK23" i="12"/>
  <c r="AK14" i="12"/>
  <c r="AK18" i="12" s="1"/>
  <c r="AL32" i="13" l="1"/>
  <c r="D12" i="39"/>
  <c r="E12" i="39" s="1"/>
  <c r="AS33" i="22"/>
  <c r="D19" i="20"/>
  <c r="E19" i="20" s="1"/>
  <c r="E18" i="20"/>
  <c r="AJ31" i="12"/>
  <c r="D10" i="35"/>
  <c r="E10" i="35" s="1"/>
  <c r="C21" i="35"/>
  <c r="C14" i="39"/>
  <c r="J23" i="20"/>
  <c r="J13" i="39"/>
  <c r="AN15" i="13"/>
  <c r="J14" i="35"/>
  <c r="J15" i="35" s="1"/>
  <c r="J16" i="35" s="1"/>
  <c r="J17" i="35" s="1"/>
  <c r="C24" i="35"/>
  <c r="AL14" i="13"/>
  <c r="AL18" i="13" s="1"/>
  <c r="AL23" i="13"/>
  <c r="AM17" i="12"/>
  <c r="AM16" i="12"/>
  <c r="L22" i="20"/>
  <c r="L6" i="39"/>
  <c r="L9" i="35"/>
  <c r="AW15" i="22"/>
  <c r="AV23" i="22"/>
  <c r="AV14" i="22"/>
  <c r="AV18" i="22" s="1"/>
  <c r="AW16" i="22"/>
  <c r="AX17" i="22"/>
  <c r="AM15" i="12"/>
  <c r="AL23" i="12"/>
  <c r="AL14" i="12"/>
  <c r="AL18" i="12" s="1"/>
  <c r="AM32" i="13" l="1"/>
  <c r="AN32" i="13" s="1"/>
  <c r="AO32" i="13" s="1"/>
  <c r="AP32" i="13" s="1"/>
  <c r="D13" i="39"/>
  <c r="E13" i="39" s="1"/>
  <c r="C39" i="13"/>
  <c r="AK31" i="12"/>
  <c r="C38" i="12" s="1"/>
  <c r="D11" i="35"/>
  <c r="E11" i="35" s="1"/>
  <c r="AT33" i="22"/>
  <c r="D20" i="20"/>
  <c r="C25" i="35"/>
  <c r="C22" i="35"/>
  <c r="C15" i="39"/>
  <c r="J14" i="39"/>
  <c r="J15" i="39" s="1"/>
  <c r="J16" i="39" s="1"/>
  <c r="J17" i="39" s="1"/>
  <c r="J24" i="20"/>
  <c r="J25" i="20" s="1"/>
  <c r="J26" i="20" s="1"/>
  <c r="J27" i="20" s="1"/>
  <c r="AN17" i="13"/>
  <c r="AO15" i="13"/>
  <c r="AO17" i="13"/>
  <c r="AN16" i="13"/>
  <c r="AN14" i="13"/>
  <c r="AN23" i="13"/>
  <c r="AM23" i="13"/>
  <c r="AM14" i="13"/>
  <c r="AM18" i="13" s="1"/>
  <c r="L23" i="20"/>
  <c r="L7" i="39"/>
  <c r="M7" i="39" s="1"/>
  <c r="L10" i="35"/>
  <c r="AN16" i="12"/>
  <c r="AN17" i="12"/>
  <c r="AY17" i="22"/>
  <c r="AX16" i="22"/>
  <c r="AW14" i="22"/>
  <c r="AW18" i="22" s="1"/>
  <c r="AW23" i="22"/>
  <c r="AX15" i="22"/>
  <c r="AO17" i="12"/>
  <c r="AM23" i="12"/>
  <c r="AM14" i="12"/>
  <c r="AM18" i="12" s="1"/>
  <c r="AO16" i="12"/>
  <c r="AN15" i="12"/>
  <c r="D14" i="39" l="1"/>
  <c r="AU33" i="22"/>
  <c r="D21" i="20"/>
  <c r="E21" i="20" s="1"/>
  <c r="E20" i="20"/>
  <c r="D12" i="35"/>
  <c r="E12" i="35" s="1"/>
  <c r="AL32" i="12"/>
  <c r="C26" i="35"/>
  <c r="J28" i="20"/>
  <c r="C16" i="39"/>
  <c r="AN18" i="13"/>
  <c r="AP17" i="13"/>
  <c r="AP15" i="13"/>
  <c r="AO16" i="13"/>
  <c r="AO23" i="13"/>
  <c r="AO14" i="13"/>
  <c r="L24" i="20"/>
  <c r="L8" i="39"/>
  <c r="L11" i="35"/>
  <c r="AY15" i="22"/>
  <c r="AX14" i="22"/>
  <c r="AX18" i="22" s="1"/>
  <c r="AX23" i="22"/>
  <c r="AY16" i="22"/>
  <c r="AZ17" i="22"/>
  <c r="AP16" i="12"/>
  <c r="AN23" i="12"/>
  <c r="AN14" i="12"/>
  <c r="AN18" i="12" s="1"/>
  <c r="AO15" i="12"/>
  <c r="AP17" i="12"/>
  <c r="E14" i="39" l="1"/>
  <c r="D15" i="39"/>
  <c r="E15" i="39" s="1"/>
  <c r="D13" i="35"/>
  <c r="E13" i="35" s="1"/>
  <c r="AM32" i="12"/>
  <c r="AN32" i="12" s="1"/>
  <c r="AO32" i="12" s="1"/>
  <c r="AP32" i="12" s="1"/>
  <c r="AV34" i="22"/>
  <c r="D22" i="20"/>
  <c r="E22" i="20" s="1"/>
  <c r="C27" i="35"/>
  <c r="C17" i="39"/>
  <c r="AO18" i="13"/>
  <c r="AR15" i="13"/>
  <c r="AQ15" i="13"/>
  <c r="AP16" i="13"/>
  <c r="AR17" i="13"/>
  <c r="AQ17" i="13"/>
  <c r="AP23" i="13"/>
  <c r="C18" i="39" s="1"/>
  <c r="AP14" i="13"/>
  <c r="L25" i="20"/>
  <c r="L9" i="39"/>
  <c r="L12" i="35"/>
  <c r="AZ16" i="22"/>
  <c r="AY23" i="22"/>
  <c r="AY14" i="22"/>
  <c r="AY18" i="22" s="1"/>
  <c r="AZ15" i="22"/>
  <c r="AQ17" i="12"/>
  <c r="AO23" i="12"/>
  <c r="AO14" i="12"/>
  <c r="AO18" i="12" s="1"/>
  <c r="AP15" i="12"/>
  <c r="AQ16" i="12"/>
  <c r="D16" i="39" l="1"/>
  <c r="E16" i="39" s="1"/>
  <c r="AW34" i="22"/>
  <c r="D23" i="20"/>
  <c r="E23" i="20" s="1"/>
  <c r="C41" i="22"/>
  <c r="C42" i="22" s="1"/>
  <c r="D14" i="35"/>
  <c r="E14" i="35" s="1"/>
  <c r="C28" i="35"/>
  <c r="C28" i="20"/>
  <c r="C19" i="39"/>
  <c r="AS17" i="13"/>
  <c r="AP18" i="13"/>
  <c r="AQ16" i="13"/>
  <c r="AR16" i="13"/>
  <c r="AQ14" i="13"/>
  <c r="AQ23" i="13"/>
  <c r="AR17" i="12"/>
  <c r="L26" i="20"/>
  <c r="L10" i="39"/>
  <c r="L13" i="35"/>
  <c r="AS17" i="12"/>
  <c r="AZ23" i="22"/>
  <c r="AZ14" i="22"/>
  <c r="AZ18" i="22" s="1"/>
  <c r="AR16" i="12"/>
  <c r="AP23" i="12"/>
  <c r="AP14" i="12"/>
  <c r="AP18" i="12" s="1"/>
  <c r="AQ15" i="12"/>
  <c r="AQ33" i="13" l="1"/>
  <c r="D17" i="39"/>
  <c r="D15" i="35"/>
  <c r="E15" i="35" s="1"/>
  <c r="AX34" i="22"/>
  <c r="D24" i="20"/>
  <c r="E24" i="20" s="1"/>
  <c r="J18" i="39"/>
  <c r="C20" i="39"/>
  <c r="J18" i="35"/>
  <c r="J19" i="35" s="1"/>
  <c r="J20" i="35" s="1"/>
  <c r="J21" i="35" s="1"/>
  <c r="J22" i="35" s="1"/>
  <c r="AQ18" i="13"/>
  <c r="AS16" i="13"/>
  <c r="AT17" i="13"/>
  <c r="AS15" i="13"/>
  <c r="AR23" i="13"/>
  <c r="AR14" i="13"/>
  <c r="AR18" i="13" s="1"/>
  <c r="L27" i="20"/>
  <c r="K28" i="20"/>
  <c r="M28" i="20" s="1"/>
  <c r="L11" i="39"/>
  <c r="L14" i="35"/>
  <c r="AS16" i="12"/>
  <c r="AR15" i="12"/>
  <c r="AQ23" i="12"/>
  <c r="AQ14" i="12"/>
  <c r="AQ18" i="12" s="1"/>
  <c r="E17" i="39" l="1"/>
  <c r="AR33" i="13"/>
  <c r="D18" i="39"/>
  <c r="E18" i="39" s="1"/>
  <c r="C40" i="13"/>
  <c r="D16" i="35"/>
  <c r="E16" i="35" s="1"/>
  <c r="C39" i="12"/>
  <c r="AY34" i="22"/>
  <c r="D25" i="20"/>
  <c r="E25" i="20" s="1"/>
  <c r="C21" i="39"/>
  <c r="J19" i="39"/>
  <c r="J20" i="39" s="1"/>
  <c r="J21" i="39" s="1"/>
  <c r="J22" i="39" s="1"/>
  <c r="AT15" i="13"/>
  <c r="AU17" i="13"/>
  <c r="AT16" i="13"/>
  <c r="AS23" i="13"/>
  <c r="AS14" i="13"/>
  <c r="AS18" i="13" s="1"/>
  <c r="L28" i="20"/>
  <c r="L12" i="39"/>
  <c r="L15" i="35"/>
  <c r="AT17" i="12"/>
  <c r="AS15" i="12"/>
  <c r="AR23" i="12"/>
  <c r="AR14" i="12"/>
  <c r="AR18" i="12" s="1"/>
  <c r="AU17" i="12"/>
  <c r="AT16" i="12"/>
  <c r="AS33" i="13" l="1"/>
  <c r="D19" i="39"/>
  <c r="E19" i="39" s="1"/>
  <c r="AZ34" i="22"/>
  <c r="D27" i="20" s="1"/>
  <c r="D26" i="20"/>
  <c r="E26" i="20" s="1"/>
  <c r="D17" i="35"/>
  <c r="E17" i="35" s="1"/>
  <c r="AQ33" i="12"/>
  <c r="C22" i="39"/>
  <c r="AU16" i="13"/>
  <c r="AV17" i="13"/>
  <c r="AW17" i="13"/>
  <c r="AU15" i="13"/>
  <c r="AT14" i="13"/>
  <c r="AT18" i="13" s="1"/>
  <c r="AT23" i="13"/>
  <c r="L13" i="39"/>
  <c r="L16" i="35"/>
  <c r="AV17" i="12"/>
  <c r="AU16" i="12"/>
  <c r="AS23" i="12"/>
  <c r="AS14" i="12"/>
  <c r="AS18" i="12" s="1"/>
  <c r="AT15" i="12"/>
  <c r="AT33" i="13" l="1"/>
  <c r="D20" i="39"/>
  <c r="AR33" i="12"/>
  <c r="D18" i="35"/>
  <c r="E18" i="35" s="1"/>
  <c r="E27" i="20"/>
  <c r="E28" i="20" s="1"/>
  <c r="D28" i="20"/>
  <c r="AX17" i="13"/>
  <c r="AV15" i="13"/>
  <c r="AV16" i="13"/>
  <c r="AU23" i="13"/>
  <c r="C23" i="39" s="1"/>
  <c r="AU14" i="13"/>
  <c r="AU18" i="13" s="1"/>
  <c r="L14" i="39"/>
  <c r="L17" i="35"/>
  <c r="AT23" i="12"/>
  <c r="AT14" i="12"/>
  <c r="AT18" i="12" s="1"/>
  <c r="AW16" i="12"/>
  <c r="AV16" i="12"/>
  <c r="AU15" i="12"/>
  <c r="AW17" i="12"/>
  <c r="F28" i="20" l="1"/>
  <c r="E33" i="20" s="1"/>
  <c r="E20" i="39"/>
  <c r="AU33" i="13"/>
  <c r="D21" i="39"/>
  <c r="E21" i="39" s="1"/>
  <c r="D19" i="35"/>
  <c r="E19" i="35" s="1"/>
  <c r="AS33" i="12"/>
  <c r="J23" i="39"/>
  <c r="C24" i="39"/>
  <c r="AW16" i="13"/>
  <c r="AY17" i="13"/>
  <c r="AZ17" i="13"/>
  <c r="AW15" i="13"/>
  <c r="AV14" i="13"/>
  <c r="AV18" i="13" s="1"/>
  <c r="AV23" i="13"/>
  <c r="L15" i="39"/>
  <c r="L18" i="35"/>
  <c r="AX17" i="12"/>
  <c r="AV15" i="12"/>
  <c r="AU23" i="12"/>
  <c r="AU14" i="12"/>
  <c r="AU18" i="12" s="1"/>
  <c r="AV34" i="13" l="1"/>
  <c r="D22" i="39"/>
  <c r="E22" i="39" s="1"/>
  <c r="D20" i="35"/>
  <c r="E20" i="35" s="1"/>
  <c r="AT33" i="12"/>
  <c r="J24" i="39"/>
  <c r="J25" i="39" s="1"/>
  <c r="J26" i="39" s="1"/>
  <c r="J27" i="39" s="1"/>
  <c r="C25" i="39"/>
  <c r="J23" i="35"/>
  <c r="J24" i="35" s="1"/>
  <c r="J25" i="35" s="1"/>
  <c r="J26" i="35" s="1"/>
  <c r="J27" i="35" s="1"/>
  <c r="AX16" i="13"/>
  <c r="AX15" i="13"/>
  <c r="AW23" i="13"/>
  <c r="AW14" i="13"/>
  <c r="AW18" i="13" s="1"/>
  <c r="L16" i="39"/>
  <c r="L19" i="35"/>
  <c r="AX16" i="12"/>
  <c r="AW15" i="12"/>
  <c r="AV14" i="12"/>
  <c r="AV18" i="12" s="1"/>
  <c r="AV23" i="12"/>
  <c r="AY17" i="12"/>
  <c r="AW34" i="13" l="1"/>
  <c r="D23" i="39"/>
  <c r="E23" i="39" s="1"/>
  <c r="C41" i="13"/>
  <c r="C42" i="13" s="1"/>
  <c r="AU33" i="12"/>
  <c r="D21" i="35"/>
  <c r="E21" i="35" s="1"/>
  <c r="J28" i="39"/>
  <c r="C26" i="39"/>
  <c r="J28" i="35"/>
  <c r="AY15" i="13"/>
  <c r="AZ15" i="13"/>
  <c r="AY16" i="13"/>
  <c r="AZ16" i="13"/>
  <c r="AX23" i="13"/>
  <c r="AX14" i="13"/>
  <c r="AX18" i="13" s="1"/>
  <c r="L17" i="39"/>
  <c r="L20" i="35"/>
  <c r="AX23" i="12"/>
  <c r="AX14" i="12"/>
  <c r="AX15" i="12"/>
  <c r="AW23" i="12"/>
  <c r="AW14" i="12"/>
  <c r="AW18" i="12" s="1"/>
  <c r="AZ17" i="12"/>
  <c r="AY16" i="12"/>
  <c r="AX34" i="13" l="1"/>
  <c r="D24" i="39"/>
  <c r="E24" i="39" s="1"/>
  <c r="AV34" i="12"/>
  <c r="D22" i="35"/>
  <c r="E22" i="35" s="1"/>
  <c r="C40" i="12"/>
  <c r="C27" i="39"/>
  <c r="AY23" i="13"/>
  <c r="AY14" i="13"/>
  <c r="AY18" i="13" s="1"/>
  <c r="L18" i="39"/>
  <c r="L21" i="35"/>
  <c r="AX18" i="12"/>
  <c r="AZ16" i="12"/>
  <c r="AY15" i="12"/>
  <c r="AY23" i="12"/>
  <c r="AY14" i="12"/>
  <c r="AY34" i="13" l="1"/>
  <c r="D25" i="39"/>
  <c r="E25" i="39" s="1"/>
  <c r="AW34" i="12"/>
  <c r="D23" i="35"/>
  <c r="E23" i="35" s="1"/>
  <c r="C28" i="39"/>
  <c r="AZ23" i="13"/>
  <c r="AZ14" i="13"/>
  <c r="AZ18" i="13" s="1"/>
  <c r="L19" i="39"/>
  <c r="L22" i="35"/>
  <c r="AZ15" i="12"/>
  <c r="AY18" i="12"/>
  <c r="AZ23" i="12"/>
  <c r="AZ14" i="12"/>
  <c r="AZ34" i="13" l="1"/>
  <c r="D27" i="39" s="1"/>
  <c r="D26" i="39"/>
  <c r="E26" i="39" s="1"/>
  <c r="D24" i="35"/>
  <c r="E24" i="35" s="1"/>
  <c r="AX34" i="12"/>
  <c r="L20" i="39"/>
  <c r="L23" i="35"/>
  <c r="AZ18" i="12"/>
  <c r="D28" i="39" l="1"/>
  <c r="E27" i="39"/>
  <c r="AY34" i="12"/>
  <c r="D25" i="35"/>
  <c r="E25" i="35" s="1"/>
  <c r="L21" i="39"/>
  <c r="L24" i="35"/>
  <c r="F28" i="39" l="1"/>
  <c r="E33" i="39" s="1"/>
  <c r="E28" i="39"/>
  <c r="F30" i="39"/>
  <c r="AZ34" i="12"/>
  <c r="C41" i="12" s="1"/>
  <c r="C42" i="12" s="1"/>
  <c r="D26" i="35"/>
  <c r="E26" i="35" s="1"/>
  <c r="L22" i="39"/>
  <c r="L25" i="35"/>
  <c r="AZ36" i="12" l="1"/>
  <c r="D27" i="35"/>
  <c r="L23" i="39"/>
  <c r="K28" i="35"/>
  <c r="M28" i="35" s="1"/>
  <c r="L26" i="35"/>
  <c r="A4" i="5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D28" i="35" l="1"/>
  <c r="F28" i="35" s="1"/>
  <c r="E33" i="35" s="1"/>
  <c r="E27" i="35"/>
  <c r="L24" i="39"/>
  <c r="L27" i="35"/>
  <c r="A4" i="10"/>
  <c r="A5" i="10" s="1"/>
  <c r="A6" i="10" s="1"/>
  <c r="E28" i="35" l="1"/>
  <c r="F30" i="35"/>
  <c r="F31" i="35" s="1"/>
  <c r="L28" i="35"/>
  <c r="L25" i="39"/>
  <c r="L26" i="39" l="1"/>
  <c r="K28" i="39"/>
  <c r="M28" i="39" s="1"/>
  <c r="L27" i="39" l="1"/>
  <c r="L28" i="39" l="1"/>
</calcChain>
</file>

<file path=xl/sharedStrings.xml><?xml version="1.0" encoding="utf-8"?>
<sst xmlns="http://schemas.openxmlformats.org/spreadsheetml/2006/main" count="1672" uniqueCount="228">
  <si>
    <t>References</t>
  </si>
  <si>
    <t>Subject</t>
  </si>
  <si>
    <t>Reference</t>
  </si>
  <si>
    <t>Link</t>
  </si>
  <si>
    <t>Emission Factors</t>
  </si>
  <si>
    <t>MINAM. 2021. Nivel de Referencia de Emisiones Forestales por Deforestacion Bruta del Peru en el Bioma Amazonico: Documento Preliminar para Revision. Ministerio de Ambiente. Lima. Perú.</t>
  </si>
  <si>
    <t>https://redd.unfccc.int/files/nref_peru_final.pdf</t>
  </si>
  <si>
    <t>BGB</t>
  </si>
  <si>
    <t>Mokany, K, RJ Raison &amp; AS Prokushkin. 2006. Critical analysis of root: shoot ratios in terrestrial biomes. Global Change Biology 12: 84–96.</t>
  </si>
  <si>
    <t>http://reddcr.go.cr/sites/default/files/centro-de-documentacion/mokany_et_al._2006_-_critical_analysis_root_to_shoot_ratios.pdf</t>
  </si>
  <si>
    <t>Rate of deforestation</t>
  </si>
  <si>
    <t>Puyravaud, JP. 2003.  Standardizing the calculation of the annual rate of deforestation. Forest Ecology and Management 177: 593–596.</t>
  </si>
  <si>
    <t>https://repository.si.edu/bitstream/handle/10088/2160/Puyravaud2.pdf?sequence=1</t>
  </si>
  <si>
    <t>CODE</t>
  </si>
  <si>
    <t>NAME</t>
  </si>
  <si>
    <t>STATUS</t>
  </si>
  <si>
    <t>FOREST_TYPE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</si>
  <si>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</si>
  <si>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</si>
  <si>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</si>
  <si>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</si>
  <si>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</si>
  <si>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</si>
  <si>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</si>
  <si>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</si>
  <si>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</si>
  <si>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</si>
  <si>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</si>
  <si>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</si>
  <si>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</si>
  <si>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</si>
  <si>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</si>
  <si>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</si>
  <si>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</si>
  <si>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</si>
  <si>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</si>
  <si>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</si>
  <si>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TOTAL (2001-2022)</t>
  </si>
  <si>
    <t>Average (2010-2019)</t>
  </si>
  <si>
    <t>BP04</t>
  </si>
  <si>
    <t>San Matias-San Carlos</t>
  </si>
  <si>
    <t>NPA</t>
  </si>
  <si>
    <t>Selva Baja</t>
  </si>
  <si>
    <t>PN03</t>
  </si>
  <si>
    <t>del_Manu</t>
  </si>
  <si>
    <t>PN08</t>
  </si>
  <si>
    <t>Bahuaja-Sonene</t>
  </si>
  <si>
    <t>PN09</t>
  </si>
  <si>
    <t>Cordillera Azul</t>
  </si>
  <si>
    <t>PN11</t>
  </si>
  <si>
    <t>Alto Purús</t>
  </si>
  <si>
    <t>PN13</t>
  </si>
  <si>
    <t>Güeppí-Sekime</t>
  </si>
  <si>
    <t>PN14</t>
  </si>
  <si>
    <t>Sierra del Divisor</t>
  </si>
  <si>
    <t>PN15</t>
  </si>
  <si>
    <t>Yaguas</t>
  </si>
  <si>
    <t>RN08</t>
  </si>
  <si>
    <t>Pacaya-Samiria</t>
  </si>
  <si>
    <t>RN09</t>
  </si>
  <si>
    <t>Tambopata</t>
  </si>
  <si>
    <t>RN10</t>
  </si>
  <si>
    <t>Allpahuayo Mishana</t>
  </si>
  <si>
    <t>RN12</t>
  </si>
  <si>
    <t>Matsés</t>
  </si>
  <si>
    <t>RN14</t>
  </si>
  <si>
    <t>Pucacuro</t>
  </si>
  <si>
    <t>BP03</t>
  </si>
  <si>
    <t>Pui Pui</t>
  </si>
  <si>
    <t>Selva Alta Dificil</t>
  </si>
  <si>
    <t>BP06</t>
  </si>
  <si>
    <t>Alto_Mayo</t>
  </si>
  <si>
    <t>PN06</t>
  </si>
  <si>
    <t>del Río Abiseo</t>
  </si>
  <si>
    <t>PN07</t>
  </si>
  <si>
    <t>Yanachaga-Chemillén</t>
  </si>
  <si>
    <t>PN10</t>
  </si>
  <si>
    <t>Otishi</t>
  </si>
  <si>
    <t>PN12</t>
  </si>
  <si>
    <t>Ichigkat Muja-Cordillera del Cóndor</t>
  </si>
  <si>
    <t>SH03</t>
  </si>
  <si>
    <t>Machupicchu</t>
  </si>
  <si>
    <t>SN06</t>
  </si>
  <si>
    <t>Megantoni</t>
  </si>
  <si>
    <t>SN07</t>
  </si>
  <si>
    <t>Pampa Hermosa</t>
  </si>
  <si>
    <t>SN08</t>
  </si>
  <si>
    <t>Tabaconas-Namballe</t>
  </si>
  <si>
    <t>SN09</t>
  </si>
  <si>
    <t>Cordillera de Colán</t>
  </si>
  <si>
    <t>Selva Alta Accesible</t>
  </si>
  <si>
    <t>PN02</t>
  </si>
  <si>
    <t>Tingo María</t>
  </si>
  <si>
    <t>Hidromorfica</t>
  </si>
  <si>
    <t>Buffer Zone</t>
  </si>
  <si>
    <t>Alto Mayo</t>
  </si>
  <si>
    <t>Total</t>
  </si>
  <si>
    <t xml:space="preserve">All </t>
  </si>
  <si>
    <t xml:space="preserve">Total </t>
  </si>
  <si>
    <t>Deforestation Rate (2010-2019)</t>
  </si>
  <si>
    <t>del Manu</t>
  </si>
  <si>
    <t>NPA Total</t>
  </si>
  <si>
    <t>All</t>
  </si>
  <si>
    <t>Buffer Zone Total</t>
  </si>
  <si>
    <t>Carbon stock in 25 years forest management 25NPAs and 12 BZs</t>
  </si>
  <si>
    <t>25 NPAs</t>
  </si>
  <si>
    <t>4 BZs</t>
  </si>
  <si>
    <t>Calendar Year</t>
  </si>
  <si>
    <t>Program Year</t>
  </si>
  <si>
    <t>Selva Alta Accessible</t>
  </si>
  <si>
    <t>25 NPAs Subtotal</t>
  </si>
  <si>
    <t>4 BZs Subtotal</t>
  </si>
  <si>
    <t>25 NPAs + 4 BZs Total</t>
  </si>
  <si>
    <r>
      <t>FREL_2016 (tCO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e per hectare)</t>
    </r>
  </si>
  <si>
    <r>
      <t>FREL_2021 (tCO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e per hectare)</t>
    </r>
  </si>
  <si>
    <t>TOTAL (2001-2020)</t>
  </si>
  <si>
    <t>TOTAL NPA</t>
  </si>
  <si>
    <t>Total BZ</t>
  </si>
  <si>
    <t>TOTAL</t>
  </si>
  <si>
    <t xml:space="preserve">2020-2026 SIZE AND CARBON STOCK OF  25 NPAs </t>
  </si>
  <si>
    <r>
      <t>Stock tCO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e</t>
    </r>
  </si>
  <si>
    <t>Forest (Hectares)</t>
  </si>
  <si>
    <t>#</t>
  </si>
  <si>
    <t>NPA ID</t>
  </si>
  <si>
    <t>Name</t>
  </si>
  <si>
    <t xml:space="preserve">2020 SIZE AND CARBON STOCK OF 4 Buffer Zones </t>
  </si>
  <si>
    <t>Hectares</t>
  </si>
  <si>
    <t>References:</t>
  </si>
  <si>
    <t xml:space="preserve">Emission Factors: MINAM. 2021. Nivel de Referencia de Emisiones Forestales por Deforestacion Bruta del Peru en el Bioma Amazonico: Documento Preliminar para Revision. Ministerio de Ambiente. Lima. Perú
</t>
  </si>
  <si>
    <r>
      <t>Above and below biomass per hectare  (tCO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e)</t>
    </r>
  </si>
  <si>
    <t>Lowland forest</t>
  </si>
  <si>
    <t xml:space="preserve">Difficult to access highland forest </t>
  </si>
  <si>
    <t xml:space="preserve">Easy to access highland forest </t>
  </si>
  <si>
    <t>Hydromorphic forest</t>
  </si>
  <si>
    <t>2021-2025 deforestation average (ha)</t>
  </si>
  <si>
    <t>Reduce deforestation target: 
1st five year tranche                              30% first tranche
Next five year tanches until 2050       17.5% below previous tranche</t>
  </si>
  <si>
    <t>2026-2030</t>
  </si>
  <si>
    <t>Ecozones all 25 NPAs</t>
  </si>
  <si>
    <t>2031 onward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</si>
  <si>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</si>
  <si>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</si>
  <si>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</si>
  <si>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</si>
  <si>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</si>
  <si>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</si>
  <si>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</si>
  <si>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</si>
  <si>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</si>
  <si>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</si>
  <si>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</si>
  <si>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</si>
  <si>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</si>
  <si>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</si>
  <si>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</si>
  <si>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</si>
  <si>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</si>
  <si>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</si>
  <si>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</si>
  <si>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</si>
  <si>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</si>
  <si>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</si>
  <si>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</si>
  <si>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</si>
  <si>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</si>
  <si>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2047</t>
  </si>
  <si>
    <t>2048</t>
  </si>
  <si>
    <t>2049</t>
  </si>
  <si>
    <t>2050</t>
  </si>
  <si>
    <t>Selva Dificil de Acceso</t>
  </si>
  <si>
    <r>
      <t>Emissions          tCO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</t>
    </r>
  </si>
  <si>
    <t>Emissions</t>
  </si>
  <si>
    <t>2046</t>
  </si>
  <si>
    <t>Historical per year</t>
  </si>
  <si>
    <t>FREL Average 2021-2025</t>
  </si>
  <si>
    <t>Goal 2026-2030 (-30.0%)</t>
  </si>
  <si>
    <t>Goal 2031-2035  (-17.5%)</t>
  </si>
  <si>
    <t>Goal 2036-2040 (-17.5%)</t>
  </si>
  <si>
    <t>Goal 2041-2045 (-17.5%)</t>
  </si>
  <si>
    <t>Goal 2046-2050 (-17.5%)</t>
  </si>
  <si>
    <r>
      <t>tCO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e</t>
    </r>
  </si>
  <si>
    <t>Years</t>
  </si>
  <si>
    <r>
      <t>5 Previous Years Moving Average (tCO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e)</t>
    </r>
  </si>
  <si>
    <t>5 Previous Years Moving Average (Hectares)</t>
  </si>
  <si>
    <t>2031-2035</t>
  </si>
  <si>
    <t>2036-2040</t>
  </si>
  <si>
    <t>2041-2045</t>
  </si>
  <si>
    <t>2046-2050</t>
  </si>
  <si>
    <t>Total (2026-2050)</t>
  </si>
  <si>
    <t>https://www4.unfccc.int/sites/SubmissionsStaging/NationalReports/Documents/205176_Peru-BUR2-1-Segundo%20BUR-PERU.pdf</t>
  </si>
  <si>
    <t>http://infocarbono.minam.gob.pe/uscuss/</t>
  </si>
  <si>
    <t>https://s3.amazonaws.com/CCBA/Projects/Reforestation_with_Native_Commercial_Species_on_Degraded_Lands_for_Timber_and_Carbon_Purposes_in_Campo_Verde_Ucayali-Peru/VCS_Peru-Campo+Verde.pdf</t>
  </si>
  <si>
    <t>2026-2032</t>
  </si>
  <si>
    <t>Ecozones all 4 Buffer Zones</t>
  </si>
  <si>
    <t>2033 onward</t>
  </si>
  <si>
    <t>Selva Dificil de acceso</t>
  </si>
  <si>
    <t>Ecozones all 25 NPAs &amp; 4 Buffer Zones</t>
  </si>
  <si>
    <t xml:space="preserve">Moving Average 2026-2030 </t>
  </si>
  <si>
    <t xml:space="preserve">Moving Average 2031-2035 </t>
  </si>
  <si>
    <t xml:space="preserve">Moving Average 2036-2040 </t>
  </si>
  <si>
    <t xml:space="preserve">Moving Average 2041-2045 </t>
  </si>
  <si>
    <t xml:space="preserve">Moving Average 2046-2050 </t>
  </si>
  <si>
    <r>
      <t>Emission Reductions (tCO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e)</t>
    </r>
  </si>
  <si>
    <t>Deforestation Reductions (Hectares)</t>
  </si>
  <si>
    <t xml:space="preserve">FREL Average of  Moving 5-Year Average for BAU Emissions 25 NPAs (tCO2e) </t>
  </si>
  <si>
    <t>Emission Targets 25 NPAs</t>
  </si>
  <si>
    <t>Emission Reductions 25 NPAs  (E = C-D)</t>
  </si>
  <si>
    <t>Baseline Average of Moving 5-Year Average for BAU Deforestation  in 25 NPAs (Hectares)</t>
  </si>
  <si>
    <t>Project Deforestation Targets</t>
  </si>
  <si>
    <t>Reduced Deforestation in Hectares             (L= J-K)</t>
  </si>
  <si>
    <t>5 year total (2026-2030)</t>
  </si>
  <si>
    <t>25 year total (2026-2050)</t>
  </si>
  <si>
    <t xml:space="preserve">25 years total </t>
  </si>
  <si>
    <t>Emision reductions including carbon sink gains</t>
  </si>
  <si>
    <t>5 years</t>
  </si>
  <si>
    <t xml:space="preserve"> 25 years</t>
  </si>
  <si>
    <r>
      <t>Emission reduction (tCO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e)</t>
    </r>
  </si>
  <si>
    <r>
      <t>FREL Average of  Moving 5-Year Average for BAU Emissions 4 BZs (tCO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e) </t>
    </r>
  </si>
  <si>
    <t>Emission Targets 4 BZs</t>
  </si>
  <si>
    <t>Emission Reductions 4 BZs  (E = C-D)</t>
  </si>
  <si>
    <t>Baseline Average of Moving 5-Year Average for BAU Deforestation  in 4 BZs (Hectares)</t>
  </si>
  <si>
    <t>Reduced Deforestation in Hectares (L= J-K)</t>
  </si>
  <si>
    <r>
      <t>FREL Average of  Moving 5-Year Average for BAU Emissions 25 NPAs + 4 BZs (tCO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e) </t>
    </r>
  </si>
  <si>
    <t>Emission Targets         25 NPAs + 4 BZs</t>
  </si>
  <si>
    <t>Emission Reductions        
25 NPAs + 4 BZs  (E = C-D)</t>
  </si>
  <si>
    <t>Project Baseline average of 2020-2025 deforestation  25 NPAs + 4 BZs in Ha</t>
  </si>
  <si>
    <t>7 year total</t>
  </si>
  <si>
    <t>7 years</t>
  </si>
  <si>
    <t>7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</si>
</sst>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0.000000"/>
    <numFmt numFmtId="166" formatCode="0.0"/>
    <numFmt numFmtId="167" formatCode="0.0000000"/>
    <numFmt numFmtId="168" formatCode="0.0%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sz val="9"/>
      <color theme="1"/>
      <name val="Calibri"/>
      <family val="2"/>
      <scheme val="minor"/>
    </font>
    <font>
      <sz val="11"/>
      <color theme="1"/>
      <name val="Arial"/>
      <family val="2"/>
    </font>
    <font>
      <sz val="20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"/>
      <family val="2"/>
    </font>
    <font>
      <sz val="11"/>
      <color rgb="FF000000"/>
      <name val="Calibri"/>
      <family val="2"/>
    </font>
  </fonts>
  <fills count="4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5">
    <xf numFmtId="0" fontId="0" fillId="0" borderId="0" xfId="0"/>
    <xf numFmtId="1" fontId="0" fillId="0" borderId="0" xfId="0" applyNumberFormat="1"/>
    <xf numFmtId="0" fontId="16" fillId="0" borderId="10" xfId="0" applyFont="1" applyBorder="1"/>
    <xf numFmtId="0" fontId="16" fillId="0" borderId="0" xfId="0" applyFont="1"/>
    <xf numFmtId="2" fontId="0" fillId="0" borderId="0" xfId="0" applyNumberFormat="1"/>
    <xf numFmtId="3" fontId="0" fillId="0" borderId="0" xfId="0" applyNumberFormat="1"/>
    <xf numFmtId="165" fontId="0" fillId="0" borderId="0" xfId="0" applyNumberFormat="1"/>
    <xf numFmtId="0" fontId="19" fillId="0" borderId="0" xfId="0" applyFont="1"/>
    <xf numFmtId="1" fontId="19" fillId="0" borderId="0" xfId="0" applyNumberFormat="1" applyFont="1"/>
    <xf numFmtId="166" fontId="19" fillId="0" borderId="0" xfId="0" applyNumberFormat="1" applyFont="1"/>
    <xf numFmtId="0" fontId="0" fillId="34" borderId="0" xfId="0" applyFill="1"/>
    <xf numFmtId="9" fontId="0" fillId="0" borderId="0" xfId="0" applyNumberFormat="1"/>
    <xf numFmtId="1" fontId="20" fillId="0" borderId="0" xfId="0" applyNumberFormat="1" applyFont="1"/>
    <xf numFmtId="0" fontId="20" fillId="0" borderId="0" xfId="0" applyFont="1"/>
    <xf numFmtId="0" fontId="1" fillId="27" borderId="0" xfId="36"/>
    <xf numFmtId="0" fontId="1" fillId="26" borderId="0" xfId="35" applyAlignment="1">
      <alignment wrapText="1"/>
    </xf>
    <xf numFmtId="1" fontId="1" fillId="26" borderId="0" xfId="35" applyNumberFormat="1" applyAlignment="1">
      <alignment horizontal="center" vertical="center" wrapText="1"/>
    </xf>
    <xf numFmtId="0" fontId="1" fillId="26" borderId="0" xfId="35" applyAlignment="1">
      <alignment horizontal="center" vertical="center" wrapText="1"/>
    </xf>
    <xf numFmtId="1" fontId="0" fillId="0" borderId="0" xfId="0" applyNumberFormat="1" applyAlignment="1">
      <alignment vertical="center" wrapText="1"/>
    </xf>
    <xf numFmtId="0" fontId="0" fillId="26" borderId="0" xfId="35" applyFont="1" applyAlignment="1">
      <alignment wrapText="1"/>
    </xf>
    <xf numFmtId="3" fontId="16" fillId="0" borderId="0" xfId="0" applyNumberFormat="1" applyFont="1"/>
    <xf numFmtId="0" fontId="16" fillId="0" borderId="0" xfId="0" applyFont="1" applyAlignment="1">
      <alignment wrapText="1"/>
    </xf>
    <xf numFmtId="3" fontId="1" fillId="27" borderId="0" xfId="36" applyNumberFormat="1"/>
    <xf numFmtId="3" fontId="1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 wrapText="1"/>
    </xf>
    <xf numFmtId="3" fontId="16" fillId="27" borderId="0" xfId="36" applyNumberFormat="1" applyFont="1"/>
    <xf numFmtId="3" fontId="1" fillId="26" borderId="0" xfId="35" applyNumberFormat="1"/>
    <xf numFmtId="164" fontId="19" fillId="0" borderId="0" xfId="44" applyFont="1"/>
    <xf numFmtId="164" fontId="0" fillId="0" borderId="0" xfId="44" applyFont="1"/>
    <xf numFmtId="3" fontId="19" fillId="0" borderId="0" xfId="0" applyNumberFormat="1" applyFont="1"/>
    <xf numFmtId="3" fontId="0" fillId="34" borderId="0" xfId="0" applyNumberFormat="1" applyFill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0" fillId="0" borderId="0" xfId="0" applyAlignment="1">
      <alignment horizontal="center"/>
    </xf>
    <xf numFmtId="0" fontId="24" fillId="0" borderId="0" xfId="0" applyFont="1" applyAlignment="1">
      <alignment vertical="center"/>
    </xf>
    <xf numFmtId="0" fontId="1" fillId="0" borderId="0" xfId="40" applyFill="1"/>
    <xf numFmtId="0" fontId="1" fillId="0" borderId="0" xfId="40" applyFill="1" applyBorder="1"/>
    <xf numFmtId="3" fontId="1" fillId="0" borderId="0" xfId="40" applyNumberFormat="1" applyFill="1"/>
    <xf numFmtId="0" fontId="1" fillId="0" borderId="10" xfId="40" applyFill="1" applyBorder="1"/>
    <xf numFmtId="3" fontId="1" fillId="0" borderId="10" xfId="40" applyNumberFormat="1" applyFill="1" applyBorder="1"/>
    <xf numFmtId="0" fontId="16" fillId="0" borderId="0" xfId="40" applyFont="1" applyFill="1"/>
    <xf numFmtId="3" fontId="16" fillId="0" borderId="0" xfId="40" applyNumberFormat="1" applyFont="1" applyFill="1"/>
    <xf numFmtId="0" fontId="1" fillId="0" borderId="0" xfId="40" applyFill="1" applyAlignment="1">
      <alignment horizontal="center"/>
    </xf>
    <xf numFmtId="0" fontId="1" fillId="0" borderId="10" xfId="40" applyFill="1" applyBorder="1" applyAlignment="1">
      <alignment horizontal="center"/>
    </xf>
    <xf numFmtId="0" fontId="27" fillId="0" borderId="10" xfId="40" applyFont="1" applyFill="1" applyBorder="1" applyAlignment="1">
      <alignment horizontal="center" vertical="center"/>
    </xf>
    <xf numFmtId="0" fontId="16" fillId="0" borderId="10" xfId="40" applyFont="1" applyFill="1" applyBorder="1" applyAlignment="1">
      <alignment horizontal="center" vertical="center"/>
    </xf>
    <xf numFmtId="0" fontId="16" fillId="0" borderId="10" xfId="40" applyFont="1" applyFill="1" applyBorder="1" applyAlignment="1">
      <alignment horizontal="center" vertical="center" wrapText="1"/>
    </xf>
    <xf numFmtId="0" fontId="0" fillId="36" borderId="0" xfId="0" applyFill="1"/>
    <xf numFmtId="0" fontId="16" fillId="26" borderId="10" xfId="35" applyFont="1" applyBorder="1" applyAlignment="1">
      <alignment horizontal="center" vertical="center" wrapText="1"/>
    </xf>
    <xf numFmtId="3" fontId="16" fillId="26" borderId="10" xfId="35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center"/>
    </xf>
    <xf numFmtId="0" fontId="0" fillId="0" borderId="10" xfId="0" applyBorder="1"/>
    <xf numFmtId="3" fontId="0" fillId="0" borderId="10" xfId="0" applyNumberFormat="1" applyBorder="1"/>
    <xf numFmtId="3" fontId="0" fillId="0" borderId="10" xfId="0" applyNumberFormat="1" applyBorder="1" applyAlignment="1">
      <alignment horizontal="center"/>
    </xf>
    <xf numFmtId="0" fontId="16" fillId="27" borderId="10" xfId="36" applyFont="1" applyBorder="1" applyAlignment="1">
      <alignment horizontal="center" vertical="center" wrapText="1"/>
    </xf>
    <xf numFmtId="3" fontId="16" fillId="27" borderId="10" xfId="36" applyNumberFormat="1" applyFont="1" applyBorder="1" applyAlignment="1">
      <alignment horizontal="center" vertical="center" wrapText="1"/>
    </xf>
    <xf numFmtId="0" fontId="0" fillId="33" borderId="0" xfId="0" applyFill="1"/>
    <xf numFmtId="0" fontId="16" fillId="37" borderId="10" xfId="0" applyFont="1" applyFill="1" applyBorder="1"/>
    <xf numFmtId="0" fontId="16" fillId="38" borderId="10" xfId="0" applyFont="1" applyFill="1" applyBorder="1"/>
    <xf numFmtId="1" fontId="16" fillId="0" borderId="0" xfId="0" applyNumberFormat="1" applyFont="1"/>
    <xf numFmtId="0" fontId="16" fillId="39" borderId="0" xfId="0" applyFont="1" applyFill="1"/>
    <xf numFmtId="0" fontId="30" fillId="39" borderId="0" xfId="0" applyFont="1" applyFill="1" applyAlignment="1">
      <alignment vertical="center"/>
    </xf>
    <xf numFmtId="0" fontId="31" fillId="39" borderId="0" xfId="0" applyFont="1" applyFill="1"/>
    <xf numFmtId="3" fontId="16" fillId="39" borderId="0" xfId="0" applyNumberFormat="1" applyFont="1" applyFill="1"/>
    <xf numFmtId="0" fontId="16" fillId="36" borderId="0" xfId="0" applyFont="1" applyFill="1"/>
    <xf numFmtId="0" fontId="30" fillId="36" borderId="0" xfId="0" applyFont="1" applyFill="1" applyAlignment="1">
      <alignment vertical="center"/>
    </xf>
    <xf numFmtId="0" fontId="31" fillId="36" borderId="0" xfId="0" applyFont="1" applyFill="1"/>
    <xf numFmtId="3" fontId="16" fillId="36" borderId="0" xfId="0" applyNumberFormat="1" applyFont="1" applyFill="1"/>
    <xf numFmtId="0" fontId="27" fillId="0" borderId="0" xfId="0" applyFont="1"/>
    <xf numFmtId="0" fontId="32" fillId="0" borderId="0" xfId="0" applyFont="1" applyAlignment="1">
      <alignment vertical="center"/>
    </xf>
    <xf numFmtId="0" fontId="33" fillId="0" borderId="0" xfId="0" applyFont="1"/>
    <xf numFmtId="0" fontId="32" fillId="0" borderId="0" xfId="0" applyFont="1"/>
    <xf numFmtId="3" fontId="34" fillId="0" borderId="0" xfId="0" applyNumberFormat="1" applyFont="1"/>
    <xf numFmtId="0" fontId="1" fillId="0" borderId="0" xfId="40" applyFill="1" applyBorder="1" applyAlignment="1">
      <alignment horizontal="center"/>
    </xf>
    <xf numFmtId="3" fontId="1" fillId="0" borderId="0" xfId="40" applyNumberFormat="1" applyFill="1" applyBorder="1"/>
    <xf numFmtId="0" fontId="26" fillId="36" borderId="0" xfId="0" applyFont="1" applyFill="1" applyAlignment="1">
      <alignment vertical="center"/>
    </xf>
    <xf numFmtId="0" fontId="25" fillId="36" borderId="0" xfId="0" applyFont="1" applyFill="1"/>
    <xf numFmtId="3" fontId="0" fillId="36" borderId="0" xfId="0" applyNumberFormat="1" applyFill="1"/>
    <xf numFmtId="167" fontId="0" fillId="36" borderId="0" xfId="0" applyNumberFormat="1" applyFill="1"/>
    <xf numFmtId="3" fontId="25" fillId="36" borderId="0" xfId="0" applyNumberFormat="1" applyFont="1" applyFill="1"/>
    <xf numFmtId="0" fontId="0" fillId="39" borderId="0" xfId="0" applyFill="1"/>
    <xf numFmtId="0" fontId="25" fillId="39" borderId="0" xfId="0" applyFont="1" applyFill="1"/>
    <xf numFmtId="3" fontId="0" fillId="39" borderId="0" xfId="0" applyNumberFormat="1" applyFill="1"/>
    <xf numFmtId="167" fontId="0" fillId="39" borderId="0" xfId="0" applyNumberFormat="1" applyFill="1"/>
    <xf numFmtId="0" fontId="1" fillId="39" borderId="0" xfId="40" applyFill="1"/>
    <xf numFmtId="0" fontId="1" fillId="39" borderId="0" xfId="40" applyFill="1" applyBorder="1"/>
    <xf numFmtId="0" fontId="16" fillId="40" borderId="0" xfId="0" applyFont="1" applyFill="1"/>
    <xf numFmtId="3" fontId="16" fillId="40" borderId="0" xfId="0" applyNumberFormat="1" applyFont="1" applyFill="1"/>
    <xf numFmtId="1" fontId="16" fillId="36" borderId="0" xfId="0" applyNumberFormat="1" applyFont="1" applyFill="1"/>
    <xf numFmtId="3" fontId="35" fillId="36" borderId="0" xfId="0" applyNumberFormat="1" applyFont="1" applyFill="1"/>
    <xf numFmtId="3" fontId="0" fillId="41" borderId="0" xfId="0" applyNumberFormat="1" applyFill="1"/>
    <xf numFmtId="1" fontId="0" fillId="41" borderId="0" xfId="0" applyNumberFormat="1" applyFill="1"/>
    <xf numFmtId="3" fontId="19" fillId="41" borderId="0" xfId="0" applyNumberFormat="1" applyFont="1" applyFill="1"/>
    <xf numFmtId="0" fontId="0" fillId="41" borderId="0" xfId="0" applyFill="1"/>
    <xf numFmtId="3" fontId="0" fillId="42" borderId="0" xfId="0" applyNumberFormat="1" applyFill="1"/>
    <xf numFmtId="1" fontId="0" fillId="42" borderId="0" xfId="0" applyNumberFormat="1" applyFill="1"/>
    <xf numFmtId="3" fontId="19" fillId="42" borderId="0" xfId="0" applyNumberFormat="1" applyFont="1" applyFill="1"/>
    <xf numFmtId="0" fontId="0" fillId="42" borderId="0" xfId="0" applyFill="1"/>
    <xf numFmtId="1" fontId="0" fillId="39" borderId="0" xfId="0" applyNumberFormat="1" applyFill="1"/>
    <xf numFmtId="3" fontId="19" fillId="39" borderId="0" xfId="0" applyNumberFormat="1" applyFont="1" applyFill="1"/>
    <xf numFmtId="3" fontId="34" fillId="39" borderId="0" xfId="0" applyNumberFormat="1" applyFont="1" applyFill="1"/>
    <xf numFmtId="3" fontId="0" fillId="43" borderId="0" xfId="0" applyNumberFormat="1" applyFill="1"/>
    <xf numFmtId="1" fontId="0" fillId="43" borderId="0" xfId="0" applyNumberFormat="1" applyFill="1"/>
    <xf numFmtId="3" fontId="19" fillId="43" borderId="0" xfId="0" applyNumberFormat="1" applyFont="1" applyFill="1"/>
    <xf numFmtId="3" fontId="34" fillId="43" borderId="0" xfId="0" applyNumberFormat="1" applyFont="1" applyFill="1"/>
    <xf numFmtId="0" fontId="0" fillId="43" borderId="0" xfId="0" applyFill="1"/>
    <xf numFmtId="0" fontId="0" fillId="44" borderId="0" xfId="0" applyFill="1"/>
    <xf numFmtId="0" fontId="0" fillId="37" borderId="0" xfId="0" applyFill="1"/>
    <xf numFmtId="3" fontId="0" fillId="40" borderId="10" xfId="0" applyNumberFormat="1" applyFill="1" applyBorder="1"/>
    <xf numFmtId="0" fontId="18" fillId="0" borderId="0" xfId="43"/>
    <xf numFmtId="165" fontId="0" fillId="39" borderId="0" xfId="0" applyNumberFormat="1" applyFill="1"/>
    <xf numFmtId="165" fontId="0" fillId="36" borderId="0" xfId="0" applyNumberFormat="1" applyFill="1"/>
    <xf numFmtId="0" fontId="25" fillId="46" borderId="0" xfId="0" applyFont="1" applyFill="1"/>
    <xf numFmtId="0" fontId="26" fillId="46" borderId="0" xfId="0" applyFont="1" applyFill="1" applyAlignment="1">
      <alignment vertical="center"/>
    </xf>
    <xf numFmtId="0" fontId="0" fillId="46" borderId="0" xfId="0" applyFill="1"/>
    <xf numFmtId="3" fontId="25" fillId="39" borderId="0" xfId="0" applyNumberFormat="1" applyFont="1" applyFill="1"/>
    <xf numFmtId="3" fontId="26" fillId="36" borderId="0" xfId="0" applyNumberFormat="1" applyFont="1" applyFill="1" applyAlignment="1">
      <alignment vertical="center"/>
    </xf>
    <xf numFmtId="3" fontId="0" fillId="46" borderId="0" xfId="0" applyNumberFormat="1" applyFill="1"/>
    <xf numFmtId="3" fontId="16" fillId="0" borderId="10" xfId="0" applyNumberFormat="1" applyFont="1" applyBorder="1"/>
    <xf numFmtId="1" fontId="27" fillId="0" borderId="0" xfId="0" applyNumberFormat="1" applyFont="1"/>
    <xf numFmtId="3" fontId="27" fillId="0" borderId="0" xfId="0" applyNumberFormat="1" applyFont="1"/>
    <xf numFmtId="1" fontId="16" fillId="0" borderId="10" xfId="0" applyNumberFormat="1" applyFont="1" applyBorder="1"/>
    <xf numFmtId="0" fontId="16" fillId="45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16" fillId="26" borderId="0" xfId="35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6" fillId="37" borderId="10" xfId="0" applyFont="1" applyFill="1" applyBorder="1" applyAlignment="1">
      <alignment horizontal="center" vertical="center" wrapText="1"/>
    </xf>
    <xf numFmtId="3" fontId="27" fillId="36" borderId="10" xfId="35" applyNumberFormat="1" applyFont="1" applyFill="1" applyBorder="1" applyAlignment="1">
      <alignment horizontal="center" vertical="center" wrapText="1"/>
    </xf>
    <xf numFmtId="3" fontId="1" fillId="26" borderId="10" xfId="35" applyNumberFormat="1" applyBorder="1"/>
    <xf numFmtId="0" fontId="0" fillId="37" borderId="10" xfId="0" applyFill="1" applyBorder="1"/>
    <xf numFmtId="0" fontId="16" fillId="0" borderId="0" xfId="35" applyFont="1" applyFill="1" applyAlignment="1">
      <alignment wrapText="1"/>
    </xf>
    <xf numFmtId="3" fontId="0" fillId="40" borderId="0" xfId="0" applyNumberFormat="1" applyFill="1"/>
    <xf numFmtId="0" fontId="16" fillId="37" borderId="10" xfId="0" applyFont="1" applyFill="1" applyBorder="1" applyAlignment="1">
      <alignment horizontal="center" vertical="center"/>
    </xf>
    <xf numFmtId="0" fontId="16" fillId="36" borderId="10" xfId="0" applyFont="1" applyFill="1" applyBorder="1" applyAlignment="1">
      <alignment horizontal="center" vertical="center" wrapText="1"/>
    </xf>
    <xf numFmtId="0" fontId="16" fillId="0" borderId="10" xfId="40" applyFont="1" applyFill="1" applyBorder="1" applyAlignment="1">
      <alignment horizontal="center"/>
    </xf>
    <xf numFmtId="0" fontId="16" fillId="0" borderId="10" xfId="0" applyFont="1" applyBorder="1" applyAlignment="1">
      <alignment horizontal="left"/>
    </xf>
    <xf numFmtId="0" fontId="25" fillId="34" borderId="0" xfId="0" applyFont="1" applyFill="1"/>
    <xf numFmtId="0" fontId="36" fillId="34" borderId="0" xfId="0" applyFont="1" applyFill="1"/>
    <xf numFmtId="0" fontId="37" fillId="34" borderId="0" xfId="0" applyFont="1" applyFill="1"/>
    <xf numFmtId="0" fontId="1" fillId="34" borderId="0" xfId="40" applyFill="1"/>
    <xf numFmtId="0" fontId="1" fillId="34" borderId="0" xfId="40" applyFill="1" applyBorder="1"/>
    <xf numFmtId="0" fontId="16" fillId="47" borderId="10" xfId="0" applyFont="1" applyFill="1" applyBorder="1"/>
    <xf numFmtId="2" fontId="16" fillId="0" borderId="0" xfId="0" applyNumberFormat="1" applyFont="1"/>
    <xf numFmtId="3" fontId="35" fillId="35" borderId="0" xfId="0" applyNumberFormat="1" applyFont="1" applyFill="1"/>
    <xf numFmtId="0" fontId="0" fillId="44" borderId="10" xfId="0" applyFill="1" applyBorder="1"/>
    <xf numFmtId="1" fontId="0" fillId="44" borderId="10" xfId="0" applyNumberFormat="1" applyFill="1" applyBorder="1"/>
    <xf numFmtId="3" fontId="19" fillId="44" borderId="10" xfId="0" applyNumberFormat="1" applyFont="1" applyFill="1" applyBorder="1"/>
    <xf numFmtId="3" fontId="34" fillId="44" borderId="10" xfId="0" applyNumberFormat="1" applyFont="1" applyFill="1" applyBorder="1"/>
    <xf numFmtId="3" fontId="0" fillId="44" borderId="10" xfId="0" applyNumberFormat="1" applyFill="1" applyBorder="1"/>
    <xf numFmtId="0" fontId="16" fillId="26" borderId="0" xfId="35" applyFont="1" applyAlignment="1">
      <alignment horizontal="right" wrapText="1"/>
    </xf>
    <xf numFmtId="0" fontId="16" fillId="27" borderId="10" xfId="36" applyFont="1" applyBorder="1" applyAlignment="1">
      <alignment vertical="center" wrapText="1"/>
    </xf>
    <xf numFmtId="3" fontId="20" fillId="0" borderId="0" xfId="0" applyNumberFormat="1" applyFont="1"/>
    <xf numFmtId="168" fontId="0" fillId="0" borderId="0" xfId="42" applyNumberFormat="1" applyFont="1"/>
    <xf numFmtId="0" fontId="16" fillId="0" borderId="0" xfId="35" applyFont="1" applyFill="1" applyAlignment="1">
      <alignment horizontal="right" wrapText="1"/>
    </xf>
    <xf numFmtId="3" fontId="0" fillId="27" borderId="0" xfId="36" applyNumberFormat="1" applyFont="1" applyAlignment="1">
      <alignment wrapText="1"/>
    </xf>
    <xf numFmtId="3" fontId="0" fillId="0" borderId="0" xfId="0" applyNumberFormat="1" applyAlignment="1">
      <alignment horizontal="right"/>
    </xf>
    <xf numFmtId="0" fontId="16" fillId="48" borderId="0" xfId="0" applyFont="1" applyFill="1" applyAlignment="1">
      <alignment horizontal="center" vertical="center"/>
    </xf>
    <xf numFmtId="1" fontId="16" fillId="48" borderId="0" xfId="28" applyNumberFormat="1" applyFont="1" applyFill="1"/>
    <xf numFmtId="1" fontId="35" fillId="48" borderId="0" xfId="0" applyNumberFormat="1" applyFont="1" applyFill="1" applyAlignment="1">
      <alignment horizontal="center" vertical="center"/>
    </xf>
    <xf numFmtId="3" fontId="0" fillId="33" borderId="0" xfId="0" applyNumberFormat="1" applyFill="1" applyAlignment="1">
      <alignment horizontal="center"/>
    </xf>
    <xf numFmtId="3" fontId="0" fillId="33" borderId="10" xfId="0" applyNumberFormat="1" applyFill="1" applyBorder="1" applyAlignment="1">
      <alignment horizontal="center"/>
    </xf>
    <xf numFmtId="0" fontId="16" fillId="0" borderId="12" xfId="0" applyFont="1" applyBorder="1" applyAlignment="1">
      <alignment horizontal="center" vertical="center"/>
    </xf>
    <xf numFmtId="3" fontId="16" fillId="0" borderId="12" xfId="0" applyNumberFormat="1" applyFont="1" applyBorder="1" applyAlignment="1">
      <alignment horizontal="center" vertical="center"/>
    </xf>
    <xf numFmtId="3" fontId="0" fillId="38" borderId="0" xfId="0" applyNumberFormat="1" applyFill="1"/>
    <xf numFmtId="3" fontId="38" fillId="0" borderId="0" xfId="0" applyNumberFormat="1" applyFont="1"/>
    <xf numFmtId="0" fontId="0" fillId="33" borderId="0" xfId="0" applyFill="1" applyAlignment="1">
      <alignment horizontal="center"/>
    </xf>
    <xf numFmtId="0" fontId="0" fillId="33" borderId="10" xfId="0" applyFill="1" applyBorder="1" applyAlignment="1">
      <alignment horizontal="center"/>
    </xf>
    <xf numFmtId="0" fontId="16" fillId="0" borderId="10" xfId="0" applyFont="1" applyBorder="1" applyAlignment="1">
      <alignment wrapText="1"/>
    </xf>
    <xf numFmtId="0" fontId="16" fillId="26" borderId="10" xfId="35" applyFont="1" applyBorder="1" applyAlignment="1">
      <alignment horizontal="right" wrapText="1"/>
    </xf>
    <xf numFmtId="0" fontId="0" fillId="27" borderId="0" xfId="36" applyFont="1"/>
    <xf numFmtId="11" fontId="0" fillId="0" borderId="0" xfId="0" applyNumberFormat="1"/>
    <xf numFmtId="3" fontId="1" fillId="27" borderId="10" xfId="36" applyNumberFormat="1" applyBorder="1"/>
    <xf numFmtId="3" fontId="0" fillId="27" borderId="10" xfId="36" applyNumberFormat="1" applyFont="1" applyBorder="1" applyAlignment="1">
      <alignment horizontal="right" vertical="center"/>
    </xf>
    <xf numFmtId="3" fontId="16" fillId="0" borderId="0" xfId="36" applyNumberFormat="1" applyFont="1" applyFill="1" applyBorder="1" applyAlignment="1">
      <alignment horizontal="center" vertical="center" wrapText="1"/>
    </xf>
    <xf numFmtId="9" fontId="0" fillId="0" borderId="0" xfId="42" applyFont="1"/>
    <xf numFmtId="0" fontId="1" fillId="36" borderId="0" xfId="40" applyFill="1"/>
    <xf numFmtId="0" fontId="1" fillId="36" borderId="0" xfId="40" applyFill="1" applyBorder="1"/>
    <xf numFmtId="0" fontId="1" fillId="36" borderId="10" xfId="40" applyFill="1" applyBorder="1"/>
    <xf numFmtId="1" fontId="39" fillId="0" borderId="0" xfId="0" applyNumberFormat="1" applyFont="1" applyAlignment="1">
      <alignment horizontal="right" vertical="center" wrapText="1"/>
    </xf>
    <xf numFmtId="3" fontId="16" fillId="0" borderId="0" xfId="36" applyNumberFormat="1" applyFont="1" applyFill="1"/>
    <xf numFmtId="0" fontId="14" fillId="0" borderId="0" xfId="0" applyFont="1"/>
    <xf numFmtId="0" fontId="16" fillId="26" borderId="0" xfId="35" applyFont="1" applyAlignment="1">
      <alignment horizontal="center" vertical="center" wrapText="1"/>
    </xf>
    <xf numFmtId="0" fontId="0" fillId="26" borderId="0" xfId="35" applyFont="1" applyAlignment="1">
      <alignment horizontal="left" vertical="center" wrapText="1"/>
    </xf>
    <xf numFmtId="0" fontId="18" fillId="0" borderId="11" xfId="43" applyBorder="1" applyAlignment="1">
      <alignment horizontal="center" vertical="center" wrapText="1"/>
    </xf>
    <xf numFmtId="0" fontId="0" fillId="0" borderId="0" xfId="0"/>
    <xf numFmtId="1" fontId="16" fillId="15" borderId="0" xfId="24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6" fillId="26" borderId="0" xfId="35" applyFont="1" applyAlignment="1">
      <alignment horizontal="center" vertical="center"/>
    </xf>
    <xf numFmtId="3" fontId="1" fillId="27" borderId="0" xfId="36" applyNumberFormat="1" applyAlignment="1"/>
    <xf numFmtId="0" fontId="16" fillId="37" borderId="0" xfId="36" applyFont="1" applyFill="1" applyAlignment="1">
      <alignment horizontal="center" vertical="center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4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Input" xfId="9" builtinId="20" customBuiltin="1"/>
    <cellStyle name="Linked Cell" xfId="12" builtinId="24" customBuiltin="1"/>
    <cellStyle name="Millares 2" xfId="45" xr:uid="{00000000-0005-0000-0000-000022000000}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25 NPAs tCO</a:t>
            </a:r>
            <a:r>
              <a:rPr lang="en-US" baseline="-25000"/>
              <a:t>2</a:t>
            </a:r>
            <a:r>
              <a:rPr lang="en-US"/>
              <a:t>e Annual Emissions 2001-2025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483754485586808"/>
          <c:y val="0.11724971710798485"/>
          <c:w val="0.87667503185333773"/>
          <c:h val="0.73710209053838849"/>
        </c:manualLayout>
      </c:layout>
      <c:barChart>
        <c:barDir val="col"/>
        <c:grouping val="clustered"/>
        <c:varyColors val="0"/>
        <c:ser>
          <c:idx val="0"/>
          <c:order val="0"/>
          <c:tx>
            <c:v>Annual Emissions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'6A - Emission targets 25 NPAs'!$C$8:$AA$8</c:f>
              <c:strCach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strCache>
            </c:strRef>
          </c:cat>
          <c:val>
            <c:numRef>
              <c:f>'6A - Emission targets 25 NPAs'!$C$23:$AA$23</c:f>
              <c:numCache>
                <c:formatCode>#,##0</c:formatCode>
                <c:ptCount val="25"/>
                <c:pt idx="0">
                  <c:v>578380.50654762227</c:v>
                </c:pt>
                <c:pt idx="1">
                  <c:v>641306.85921591101</c:v>
                </c:pt>
                <c:pt idx="2">
                  <c:v>625876.00877902354</c:v>
                </c:pt>
                <c:pt idx="3">
                  <c:v>787568.10312988772</c:v>
                </c:pt>
                <c:pt idx="4">
                  <c:v>1035243.586707821</c:v>
                </c:pt>
                <c:pt idx="5">
                  <c:v>1023230.9363129613</c:v>
                </c:pt>
                <c:pt idx="6">
                  <c:v>969769.06674298272</c:v>
                </c:pt>
                <c:pt idx="7">
                  <c:v>744392.3007188309</c:v>
                </c:pt>
                <c:pt idx="8">
                  <c:v>1364132.4461126793</c:v>
                </c:pt>
                <c:pt idx="9">
                  <c:v>1102242.3656271184</c:v>
                </c:pt>
                <c:pt idx="10">
                  <c:v>771244.47368103336</c:v>
                </c:pt>
                <c:pt idx="11">
                  <c:v>1177237.7709397606</c:v>
                </c:pt>
                <c:pt idx="12">
                  <c:v>1187597.710529926</c:v>
                </c:pt>
                <c:pt idx="13">
                  <c:v>1315265.3616617229</c:v>
                </c:pt>
                <c:pt idx="14">
                  <c:v>779399.67066536169</c:v>
                </c:pt>
                <c:pt idx="15">
                  <c:v>1166994.0892816517</c:v>
                </c:pt>
                <c:pt idx="16">
                  <c:v>807962.21330048924</c:v>
                </c:pt>
                <c:pt idx="17">
                  <c:v>710041.43252079247</c:v>
                </c:pt>
                <c:pt idx="18">
                  <c:v>533694.42157109058</c:v>
                </c:pt>
                <c:pt idx="19">
                  <c:v>999804.51742285781</c:v>
                </c:pt>
                <c:pt idx="20">
                  <c:v>1101262.3314030329</c:v>
                </c:pt>
                <c:pt idx="21">
                  <c:v>887949.79938289267</c:v>
                </c:pt>
                <c:pt idx="22">
                  <c:v>1492114.4</c:v>
                </c:pt>
                <c:pt idx="23">
                  <c:v>1506935.2</c:v>
                </c:pt>
                <c:pt idx="24">
                  <c:v>1521756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4F-4EFC-937C-2BCC5DE90C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3982368"/>
        <c:axId val="453980704"/>
      </c:barChart>
      <c:lineChart>
        <c:grouping val="standard"/>
        <c:varyColors val="0"/>
        <c:ser>
          <c:idx val="1"/>
          <c:order val="1"/>
          <c:tx>
            <c:v>5-year Historical Average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'6A - Emission targets 25 NPAs'!$C$29:$AA$29</c:f>
              <c:numCache>
                <c:formatCode>#,##0</c:formatCode>
                <c:ptCount val="25"/>
                <c:pt idx="20">
                  <c:v>1302003.5461571852</c:v>
                </c:pt>
                <c:pt idx="21">
                  <c:v>1302003.5461571852</c:v>
                </c:pt>
                <c:pt idx="22">
                  <c:v>1302003.5461571852</c:v>
                </c:pt>
                <c:pt idx="23">
                  <c:v>1302003.5461571852</c:v>
                </c:pt>
                <c:pt idx="24">
                  <c:v>1302003.5461571852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4F-4EFC-937C-2BCC5DE90C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3982368"/>
        <c:axId val="453980704"/>
      </c:lineChart>
      <c:catAx>
        <c:axId val="453982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3980704"/>
        <c:crosses val="autoZero"/>
        <c:auto val="1"/>
        <c:lblAlgn val="ctr"/>
        <c:lblOffset val="100"/>
        <c:noMultiLvlLbl val="0"/>
      </c:catAx>
      <c:valAx>
        <c:axId val="453980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Emiissions (tCO</a:t>
                </a:r>
                <a:r>
                  <a:rPr lang="en-US" baseline="-25000"/>
                  <a:t>2</a:t>
                </a:r>
                <a:r>
                  <a:rPr lang="en-US"/>
                  <a:t>e)</a:t>
                </a:r>
              </a:p>
            </c:rich>
          </c:tx>
          <c:layout>
            <c:manualLayout>
              <c:xMode val="edge"/>
              <c:yMode val="edge"/>
              <c:x val="1.5126048418441286E-2"/>
              <c:y val="0.3561985087993978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3982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Selva Baja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1128696412948381"/>
                  <c:y val="-0.367725648877223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yVal>
            <c:numRef>
              <c:f>'6A - Emission targets 25 NPAs'!$C$19:$X$19</c:f>
              <c:numCache>
                <c:formatCode>#,##0</c:formatCode>
                <c:ptCount val="22"/>
                <c:pt idx="0">
                  <c:v>121269.17314140325</c:v>
                </c:pt>
                <c:pt idx="1">
                  <c:v>90773.094087316873</c:v>
                </c:pt>
                <c:pt idx="2">
                  <c:v>91912.562181449117</c:v>
                </c:pt>
                <c:pt idx="3">
                  <c:v>102302.91933848026</c:v>
                </c:pt>
                <c:pt idx="4">
                  <c:v>82646.580679271137</c:v>
                </c:pt>
                <c:pt idx="5">
                  <c:v>50619.697288133837</c:v>
                </c:pt>
                <c:pt idx="6">
                  <c:v>79892.828211804735</c:v>
                </c:pt>
                <c:pt idx="7">
                  <c:v>122260.57107908026</c:v>
                </c:pt>
                <c:pt idx="8">
                  <c:v>118007.01348416573</c:v>
                </c:pt>
                <c:pt idx="9">
                  <c:v>107232.52125810385</c:v>
                </c:pt>
                <c:pt idx="10">
                  <c:v>69849.754288059936</c:v>
                </c:pt>
                <c:pt idx="11">
                  <c:v>101453.06068796519</c:v>
                </c:pt>
                <c:pt idx="12">
                  <c:v>187554.27286476156</c:v>
                </c:pt>
                <c:pt idx="13">
                  <c:v>196938.80681022865</c:v>
                </c:pt>
                <c:pt idx="14">
                  <c:v>107571.1117757449</c:v>
                </c:pt>
                <c:pt idx="15">
                  <c:v>369481.23368751351</c:v>
                </c:pt>
                <c:pt idx="16">
                  <c:v>185824.68275523646</c:v>
                </c:pt>
                <c:pt idx="17">
                  <c:v>134264.31211500184</c:v>
                </c:pt>
                <c:pt idx="18">
                  <c:v>77707.793336831281</c:v>
                </c:pt>
                <c:pt idx="19">
                  <c:v>243886.06471156445</c:v>
                </c:pt>
                <c:pt idx="20">
                  <c:v>103775.45320283604</c:v>
                </c:pt>
                <c:pt idx="21">
                  <c:v>64953.415806959107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30-4576-9635-A56E0F43C2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0653728"/>
        <c:axId val="840654144"/>
      </c:scatterChart>
      <c:valAx>
        <c:axId val="840653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0654144"/>
        <c:crosses val="autoZero"/>
        <c:crossBetween val="midCat"/>
      </c:valAx>
      <c:valAx>
        <c:axId val="840654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06537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Selva</a:t>
            </a:r>
            <a:r>
              <a:rPr lang="en-US" baseline="0"/>
              <a:t> Dificil de Acceso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8.3510936132983382E-2"/>
                  <c:y val="-0.2612376057159521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yVal>
            <c:numRef>
              <c:f>'6A - Emission targets 25 NPAs'!$C$20:$X$20</c:f>
              <c:numCache>
                <c:formatCode>#,##0</c:formatCode>
                <c:ptCount val="22"/>
                <c:pt idx="0">
                  <c:v>156679.71475981103</c:v>
                </c:pt>
                <c:pt idx="1">
                  <c:v>158105.5775848263</c:v>
                </c:pt>
                <c:pt idx="2">
                  <c:v>110801.51462007321</c:v>
                </c:pt>
                <c:pt idx="3">
                  <c:v>129432.721413058</c:v>
                </c:pt>
                <c:pt idx="4">
                  <c:v>276130.34584386303</c:v>
                </c:pt>
                <c:pt idx="5">
                  <c:v>161550.04742185527</c:v>
                </c:pt>
                <c:pt idx="6">
                  <c:v>250307.84860822043</c:v>
                </c:pt>
                <c:pt idx="7">
                  <c:v>140511.69060326245</c:v>
                </c:pt>
                <c:pt idx="8">
                  <c:v>278196.07894261106</c:v>
                </c:pt>
                <c:pt idx="9">
                  <c:v>396022.42174874293</c:v>
                </c:pt>
                <c:pt idx="10">
                  <c:v>181913.01454007556</c:v>
                </c:pt>
                <c:pt idx="11">
                  <c:v>300610.57863927656</c:v>
                </c:pt>
                <c:pt idx="12">
                  <c:v>295529.29120235244</c:v>
                </c:pt>
                <c:pt idx="13">
                  <c:v>376334.87026366766</c:v>
                </c:pt>
                <c:pt idx="14">
                  <c:v>271453.67749499099</c:v>
                </c:pt>
                <c:pt idx="15">
                  <c:v>312254.76854765252</c:v>
                </c:pt>
                <c:pt idx="16">
                  <c:v>258512.82001943659</c:v>
                </c:pt>
                <c:pt idx="17">
                  <c:v>238653.05752366237</c:v>
                </c:pt>
                <c:pt idx="18">
                  <c:v>201273.09131989485</c:v>
                </c:pt>
                <c:pt idx="19">
                  <c:v>367822.69936203794</c:v>
                </c:pt>
                <c:pt idx="20">
                  <c:v>354446.55143425078</c:v>
                </c:pt>
                <c:pt idx="21">
                  <c:v>203639.31045993025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F1-4B1C-A3F2-44ABC76A7A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565584"/>
        <c:axId val="839566000"/>
      </c:scatterChart>
      <c:valAx>
        <c:axId val="839565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566000"/>
        <c:crosses val="autoZero"/>
        <c:crossBetween val="midCat"/>
      </c:valAx>
      <c:valAx>
        <c:axId val="83956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565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Selva Alta Accesible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8.1318022747156604E-2"/>
                  <c:y val="-0.4764956984543598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yVal>
            <c:numRef>
              <c:f>'6A - Emission targets 25 NPAs'!$C$21:$X$21</c:f>
              <c:numCache>
                <c:formatCode>#,##0</c:formatCode>
                <c:ptCount val="22"/>
                <c:pt idx="0">
                  <c:v>190723.88647315605</c:v>
                </c:pt>
                <c:pt idx="1">
                  <c:v>276308.74072682124</c:v>
                </c:pt>
                <c:pt idx="2">
                  <c:v>264025.49763841735</c:v>
                </c:pt>
                <c:pt idx="3">
                  <c:v>269891.08356779424</c:v>
                </c:pt>
                <c:pt idx="4">
                  <c:v>458069.47857916588</c:v>
                </c:pt>
                <c:pt idx="5">
                  <c:v>643144.81643812754</c:v>
                </c:pt>
                <c:pt idx="6">
                  <c:v>477457.18710646493</c:v>
                </c:pt>
                <c:pt idx="7">
                  <c:v>287068.22564819758</c:v>
                </c:pt>
                <c:pt idx="8">
                  <c:v>561099.192419876</c:v>
                </c:pt>
                <c:pt idx="9">
                  <c:v>334872.05095606856</c:v>
                </c:pt>
                <c:pt idx="10">
                  <c:v>335465.57628850348</c:v>
                </c:pt>
                <c:pt idx="11">
                  <c:v>457012.80461618252</c:v>
                </c:pt>
                <c:pt idx="12">
                  <c:v>506235.12254146585</c:v>
                </c:pt>
                <c:pt idx="13">
                  <c:v>427522.96075936966</c:v>
                </c:pt>
                <c:pt idx="14">
                  <c:v>220330.77275255718</c:v>
                </c:pt>
                <c:pt idx="15">
                  <c:v>209507.58704490983</c:v>
                </c:pt>
                <c:pt idx="16">
                  <c:v>220494.54442304964</c:v>
                </c:pt>
                <c:pt idx="17">
                  <c:v>183053.55508778186</c:v>
                </c:pt>
                <c:pt idx="18">
                  <c:v>196869.60737916653</c:v>
                </c:pt>
                <c:pt idx="19">
                  <c:v>293812.21330692107</c:v>
                </c:pt>
                <c:pt idx="20">
                  <c:v>452982.24466348614</c:v>
                </c:pt>
                <c:pt idx="21">
                  <c:v>313950.33099589427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FF-4A86-9082-DD7E111BE8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2822080"/>
        <c:axId val="442819168"/>
      </c:scatterChart>
      <c:valAx>
        <c:axId val="442822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2819168"/>
        <c:crosses val="autoZero"/>
        <c:crossBetween val="midCat"/>
      </c:valAx>
      <c:valAx>
        <c:axId val="442819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2822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Hidromorfica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8.3510936132983382E-2"/>
                  <c:y val="-0.4650984251968504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yVal>
            <c:numRef>
              <c:f>'6A - Emission targets 25 NPAs'!$C$22:$X$22</c:f>
              <c:numCache>
                <c:formatCode>#,##0</c:formatCode>
                <c:ptCount val="22"/>
                <c:pt idx="0">
                  <c:v>109707.73217325196</c:v>
                </c:pt>
                <c:pt idx="1">
                  <c:v>116119.44681694666</c:v>
                </c:pt>
                <c:pt idx="2">
                  <c:v>159136.43433908382</c:v>
                </c:pt>
                <c:pt idx="3">
                  <c:v>285941.37881055527</c:v>
                </c:pt>
                <c:pt idx="4">
                  <c:v>218397.18160552104</c:v>
                </c:pt>
                <c:pt idx="5">
                  <c:v>167916.37516484471</c:v>
                </c:pt>
                <c:pt idx="6">
                  <c:v>162111.20281649259</c:v>
                </c:pt>
                <c:pt idx="7">
                  <c:v>194551.81338829064</c:v>
                </c:pt>
                <c:pt idx="8">
                  <c:v>406830.16126602649</c:v>
                </c:pt>
                <c:pt idx="9">
                  <c:v>264115.37166420289</c:v>
                </c:pt>
                <c:pt idx="10">
                  <c:v>184016.12856439431</c:v>
                </c:pt>
                <c:pt idx="11">
                  <c:v>318161.32699633634</c:v>
                </c:pt>
                <c:pt idx="12">
                  <c:v>198279.02392134612</c:v>
                </c:pt>
                <c:pt idx="13">
                  <c:v>314468.723828457</c:v>
                </c:pt>
                <c:pt idx="14">
                  <c:v>180044.10864206872</c:v>
                </c:pt>
                <c:pt idx="15">
                  <c:v>275750.50000157568</c:v>
                </c:pt>
                <c:pt idx="16">
                  <c:v>143130.16610276655</c:v>
                </c:pt>
                <c:pt idx="17">
                  <c:v>154070.50779434643</c:v>
                </c:pt>
                <c:pt idx="18">
                  <c:v>57843.92953519788</c:v>
                </c:pt>
                <c:pt idx="19">
                  <c:v>94283.540042334338</c:v>
                </c:pt>
                <c:pt idx="20">
                  <c:v>190058.08210245986</c:v>
                </c:pt>
                <c:pt idx="21">
                  <c:v>305406.74212010903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9-4A0F-9670-990CF4CD0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9015104"/>
        <c:axId val="829018016"/>
      </c:scatterChart>
      <c:valAx>
        <c:axId val="829015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9018016"/>
        <c:crosses val="autoZero"/>
        <c:crossBetween val="midCat"/>
      </c:valAx>
      <c:valAx>
        <c:axId val="829018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9015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4 BZs Annual tCO</a:t>
            </a:r>
            <a:r>
              <a:rPr lang="en-US" baseline="-25000"/>
              <a:t>2</a:t>
            </a:r>
            <a:r>
              <a:rPr lang="en-US" baseline="0"/>
              <a:t>e emissions 2001-2025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348964301103178"/>
          <c:y val="0.13839552238805969"/>
          <c:w val="0.81663083514483159"/>
          <c:h val="0.6896888588553296"/>
        </c:manualLayout>
      </c:layout>
      <c:barChart>
        <c:barDir val="col"/>
        <c:grouping val="clustered"/>
        <c:varyColors val="0"/>
        <c:ser>
          <c:idx val="0"/>
          <c:order val="0"/>
          <c:tx>
            <c:v>Annual Emissions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'6B - Emission targets 4 BZs'!$C$8:$AA$8</c:f>
              <c:strCach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strCache>
            </c:strRef>
          </c:cat>
          <c:val>
            <c:numRef>
              <c:f>'6B - Emission targets 4 BZs'!$C$23:$AA$23</c:f>
              <c:numCache>
                <c:formatCode>#,##0</c:formatCode>
                <c:ptCount val="25"/>
                <c:pt idx="0">
                  <c:v>353080.94399999996</c:v>
                </c:pt>
                <c:pt idx="1">
                  <c:v>217354.38750000001</c:v>
                </c:pt>
                <c:pt idx="2">
                  <c:v>167309.9829</c:v>
                </c:pt>
                <c:pt idx="3">
                  <c:v>316681.68599999999</c:v>
                </c:pt>
                <c:pt idx="4">
                  <c:v>289815.66989999998</c:v>
                </c:pt>
                <c:pt idx="5">
                  <c:v>211083.67349999998</c:v>
                </c:pt>
                <c:pt idx="6">
                  <c:v>239469.15059999996</c:v>
                </c:pt>
                <c:pt idx="7">
                  <c:v>564561.38429999992</c:v>
                </c:pt>
                <c:pt idx="8">
                  <c:v>520373.97990000003</c:v>
                </c:pt>
                <c:pt idx="9">
                  <c:v>372983.81669999991</c:v>
                </c:pt>
                <c:pt idx="10">
                  <c:v>312169.52879999997</c:v>
                </c:pt>
                <c:pt idx="11">
                  <c:v>431885.98439999996</c:v>
                </c:pt>
                <c:pt idx="12">
                  <c:v>402900.72210000001</c:v>
                </c:pt>
                <c:pt idx="13">
                  <c:v>583762.9068</c:v>
                </c:pt>
                <c:pt idx="14">
                  <c:v>440385.39269999997</c:v>
                </c:pt>
                <c:pt idx="15">
                  <c:v>523158.80849999993</c:v>
                </c:pt>
                <c:pt idx="16">
                  <c:v>309650.32799999998</c:v>
                </c:pt>
                <c:pt idx="17">
                  <c:v>342104.51790000004</c:v>
                </c:pt>
                <c:pt idx="18">
                  <c:v>264862.72350000002</c:v>
                </c:pt>
                <c:pt idx="19">
                  <c:v>394303.4648999999</c:v>
                </c:pt>
                <c:pt idx="20">
                  <c:v>381251.22659999994</c:v>
                </c:pt>
                <c:pt idx="21">
                  <c:v>347677.28819999995</c:v>
                </c:pt>
                <c:pt idx="22">
                  <c:v>428339.81</c:v>
                </c:pt>
                <c:pt idx="23">
                  <c:v>434018.27999999997</c:v>
                </c:pt>
                <c:pt idx="24">
                  <c:v>439696.75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2E-4F4B-AFA0-58AFC1116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6821456"/>
        <c:axId val="586822704"/>
      </c:barChart>
      <c:lineChart>
        <c:grouping val="standard"/>
        <c:varyColors val="0"/>
        <c:ser>
          <c:idx val="1"/>
          <c:order val="1"/>
          <c:tx>
            <c:v>5-year Historical Average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'6B - Emission targets 4 BZs'!$C$29:$AA$29</c:f>
              <c:numCache>
                <c:formatCode>#,##0</c:formatCode>
                <c:ptCount val="25"/>
                <c:pt idx="20">
                  <c:v>406196.67095999996</c:v>
                </c:pt>
                <c:pt idx="21">
                  <c:v>406196.67095999996</c:v>
                </c:pt>
                <c:pt idx="22">
                  <c:v>406196.67095999996</c:v>
                </c:pt>
                <c:pt idx="23">
                  <c:v>406196.67095999996</c:v>
                </c:pt>
                <c:pt idx="24">
                  <c:v>406196.67095999996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2E-4F4B-AFA0-58AFC1116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6821456"/>
        <c:axId val="586822704"/>
      </c:lineChart>
      <c:catAx>
        <c:axId val="586821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6822704"/>
        <c:crosses val="autoZero"/>
        <c:auto val="1"/>
        <c:lblAlgn val="ctr"/>
        <c:lblOffset val="100"/>
        <c:noMultiLvlLbl val="0"/>
      </c:catAx>
      <c:valAx>
        <c:axId val="586822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Emissions (tCO</a:t>
                </a:r>
                <a:r>
                  <a:rPr lang="en-US" baseline="-25000"/>
                  <a:t>2</a:t>
                </a:r>
                <a:r>
                  <a:rPr lang="en-US"/>
                  <a:t>e)</a:t>
                </a:r>
              </a:p>
            </c:rich>
          </c:tx>
          <c:layout>
            <c:manualLayout>
              <c:xMode val="edge"/>
              <c:yMode val="edge"/>
              <c:x val="1.8072292585578707E-2"/>
              <c:y val="0.334545775061699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6821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Selva Baja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1175896762904637"/>
                  <c:y val="-0.3567508748906386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yVal>
            <c:numRef>
              <c:f>'6B - Emission targets 4 BZs'!$C$19:$X$19</c:f>
              <c:numCache>
                <c:formatCode>#,##0</c:formatCode>
                <c:ptCount val="22"/>
                <c:pt idx="0">
                  <c:v>324242.53289999993</c:v>
                </c:pt>
                <c:pt idx="1">
                  <c:v>183416.7267</c:v>
                </c:pt>
                <c:pt idx="2">
                  <c:v>110246.13809999998</c:v>
                </c:pt>
                <c:pt idx="3">
                  <c:v>289985.95079999999</c:v>
                </c:pt>
                <c:pt idx="4">
                  <c:v>221472.78659999999</c:v>
                </c:pt>
                <c:pt idx="5">
                  <c:v>142786.82699999996</c:v>
                </c:pt>
                <c:pt idx="6">
                  <c:v>175695.20729999998</c:v>
                </c:pt>
                <c:pt idx="7">
                  <c:v>483023.93579999998</c:v>
                </c:pt>
                <c:pt idx="8">
                  <c:v>437981.73930000002</c:v>
                </c:pt>
                <c:pt idx="9">
                  <c:v>280487.25629999995</c:v>
                </c:pt>
                <c:pt idx="10">
                  <c:v>201433.60529999997</c:v>
                </c:pt>
                <c:pt idx="11">
                  <c:v>312415.1262</c:v>
                </c:pt>
                <c:pt idx="12">
                  <c:v>337601.98709999997</c:v>
                </c:pt>
                <c:pt idx="13">
                  <c:v>523286.14409999998</c:v>
                </c:pt>
                <c:pt idx="14">
                  <c:v>376638.55739999999</c:v>
                </c:pt>
                <c:pt idx="15">
                  <c:v>454711.69799999992</c:v>
                </c:pt>
                <c:pt idx="16">
                  <c:v>233606.60279999999</c:v>
                </c:pt>
                <c:pt idx="17">
                  <c:v>290476.20600000001</c:v>
                </c:pt>
                <c:pt idx="18">
                  <c:v>224598.1635</c:v>
                </c:pt>
                <c:pt idx="19">
                  <c:v>331167.38759999996</c:v>
                </c:pt>
                <c:pt idx="20">
                  <c:v>333618.66359999997</c:v>
                </c:pt>
                <c:pt idx="21">
                  <c:v>281100.07529999997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28-45FA-A6D7-4CFA39C64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0653728"/>
        <c:axId val="840654144"/>
      </c:scatterChart>
      <c:valAx>
        <c:axId val="840653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0654144"/>
        <c:crosses val="autoZero"/>
        <c:crossBetween val="midCat"/>
      </c:valAx>
      <c:valAx>
        <c:axId val="840654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06537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Selva</a:t>
            </a:r>
            <a:r>
              <a:rPr lang="en-US" baseline="0"/>
              <a:t> Dificil de Acceso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1528696412948382"/>
                  <c:y val="-0.3925397346165062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yVal>
            <c:numRef>
              <c:f>'6B - Emission targets 4 BZs'!$C$20:$X$20</c:f>
              <c:numCache>
                <c:formatCode>#,##0</c:formatCode>
                <c:ptCount val="22"/>
                <c:pt idx="0">
                  <c:v>10229.111999999999</c:v>
                </c:pt>
                <c:pt idx="1">
                  <c:v>28142.063999999998</c:v>
                </c:pt>
                <c:pt idx="2">
                  <c:v>29534.760000000002</c:v>
                </c:pt>
                <c:pt idx="3">
                  <c:v>23435.712000000003</c:v>
                </c:pt>
                <c:pt idx="4">
                  <c:v>47831.904000000002</c:v>
                </c:pt>
                <c:pt idx="5">
                  <c:v>64448.208000000006</c:v>
                </c:pt>
                <c:pt idx="6">
                  <c:v>48696.335999999996</c:v>
                </c:pt>
                <c:pt idx="7">
                  <c:v>69538.751999999993</c:v>
                </c:pt>
                <c:pt idx="8">
                  <c:v>69442.703999999998</c:v>
                </c:pt>
                <c:pt idx="9">
                  <c:v>81448.703999999998</c:v>
                </c:pt>
                <c:pt idx="10">
                  <c:v>95567.76</c:v>
                </c:pt>
                <c:pt idx="11">
                  <c:v>105796.87199999999</c:v>
                </c:pt>
                <c:pt idx="12">
                  <c:v>60318.144</c:v>
                </c:pt>
                <c:pt idx="13">
                  <c:v>45670.824000000001</c:v>
                </c:pt>
                <c:pt idx="14">
                  <c:v>57724.847999999998</c:v>
                </c:pt>
                <c:pt idx="15">
                  <c:v>46487.231999999996</c:v>
                </c:pt>
                <c:pt idx="16">
                  <c:v>70067.016000000003</c:v>
                </c:pt>
                <c:pt idx="17">
                  <c:v>45334.655999999995</c:v>
                </c:pt>
                <c:pt idx="18">
                  <c:v>36642.312000000005</c:v>
                </c:pt>
                <c:pt idx="19">
                  <c:v>52586.28</c:v>
                </c:pt>
                <c:pt idx="20">
                  <c:v>37218.6</c:v>
                </c:pt>
                <c:pt idx="21">
                  <c:v>52586.28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75-473D-BFE3-F934350D75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565584"/>
        <c:axId val="839566000"/>
      </c:scatterChart>
      <c:valAx>
        <c:axId val="839565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566000"/>
        <c:crosses val="autoZero"/>
        <c:crossBetween val="midCat"/>
      </c:valAx>
      <c:valAx>
        <c:axId val="83956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565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Selva Alta Accesible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077930883639545"/>
                  <c:y val="-0.5652606445027704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yVal>
            <c:numRef>
              <c:f>'6B - Emission targets 4 BZs'!$C$21:$X$21</c:f>
              <c:numCache>
                <c:formatCode>#,##0</c:formatCode>
                <c:ptCount val="22"/>
                <c:pt idx="0">
                  <c:v>18609.2991</c:v>
                </c:pt>
                <c:pt idx="1">
                  <c:v>5795.5967999999993</c:v>
                </c:pt>
                <c:pt idx="2">
                  <c:v>27529.084799999997</c:v>
                </c:pt>
                <c:pt idx="3">
                  <c:v>3260.0231999999996</c:v>
                </c:pt>
                <c:pt idx="4">
                  <c:v>20510.979299999995</c:v>
                </c:pt>
                <c:pt idx="5">
                  <c:v>3848.6384999999996</c:v>
                </c:pt>
                <c:pt idx="6">
                  <c:v>15077.607299999998</c:v>
                </c:pt>
                <c:pt idx="7">
                  <c:v>11998.696499999998</c:v>
                </c:pt>
                <c:pt idx="8">
                  <c:v>12949.536599999999</c:v>
                </c:pt>
                <c:pt idx="9">
                  <c:v>11047.856400000001</c:v>
                </c:pt>
                <c:pt idx="10">
                  <c:v>15168.163499999999</c:v>
                </c:pt>
                <c:pt idx="11">
                  <c:v>13673.986199999999</c:v>
                </c:pt>
                <c:pt idx="12">
                  <c:v>4980.5910000000003</c:v>
                </c:pt>
                <c:pt idx="13">
                  <c:v>14805.938699999999</c:v>
                </c:pt>
                <c:pt idx="14">
                  <c:v>6021.9872999999989</c:v>
                </c:pt>
                <c:pt idx="15">
                  <c:v>21959.878499999999</c:v>
                </c:pt>
                <c:pt idx="16">
                  <c:v>5976.7091999999993</c:v>
                </c:pt>
                <c:pt idx="17">
                  <c:v>6293.6558999999997</c:v>
                </c:pt>
                <c:pt idx="18">
                  <c:v>3622.2479999999996</c:v>
                </c:pt>
                <c:pt idx="19">
                  <c:v>10549.797299999998</c:v>
                </c:pt>
                <c:pt idx="20">
                  <c:v>10413.963</c:v>
                </c:pt>
                <c:pt idx="21">
                  <c:v>13990.932899999998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48-439E-AC69-9DCE68315A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2822080"/>
        <c:axId val="442819168"/>
      </c:scatterChart>
      <c:valAx>
        <c:axId val="442822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2819168"/>
        <c:crosses val="autoZero"/>
        <c:crossBetween val="midCat"/>
      </c:valAx>
      <c:valAx>
        <c:axId val="442819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2822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Hidromorfica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1666294838145241"/>
                  <c:y val="-0.7214432050160396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yVal>
            <c:numRef>
              <c:f>'6B - Emission targets 4 BZs'!$C$22:$X$22</c:f>
              <c:numCache>
                <c:formatCode>#,##0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83-4C3C-A6A4-D1B110F9BA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9015104"/>
        <c:axId val="829018016"/>
      </c:scatterChart>
      <c:valAx>
        <c:axId val="829015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9018016"/>
        <c:crosses val="autoZero"/>
        <c:crossBetween val="midCat"/>
      </c:valAx>
      <c:valAx>
        <c:axId val="829018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9015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Long term goals for annual</a:t>
            </a:r>
            <a:r>
              <a:rPr lang="en-US" baseline="0"/>
              <a:t> emissions (tCO</a:t>
            </a:r>
            <a:r>
              <a:rPr lang="en-US" baseline="-25000"/>
              <a:t>2</a:t>
            </a:r>
            <a:r>
              <a:rPr lang="en-US" baseline="0"/>
              <a:t>e) in the project 25 NPAs + 4 BZs up to year 2050</a:t>
            </a:r>
            <a:r>
              <a:rPr lang="en-US"/>
              <a:t> </a:t>
            </a:r>
            <a:r>
              <a:rPr lang="en-US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Emissions 2001-2025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'6C - Emission targets Totals'!$C$8:$AZ$8</c:f>
              <c:strCache>
                <c:ptCount val="50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  <c:pt idx="25">
                  <c:v>2026</c:v>
                </c:pt>
                <c:pt idx="26">
                  <c:v>2027</c:v>
                </c:pt>
                <c:pt idx="27">
                  <c:v>2028</c:v>
                </c:pt>
                <c:pt idx="28">
                  <c:v>2029</c:v>
                </c:pt>
                <c:pt idx="29">
                  <c:v>2030</c:v>
                </c:pt>
                <c:pt idx="30">
                  <c:v>2031</c:v>
                </c:pt>
                <c:pt idx="31">
                  <c:v>2032</c:v>
                </c:pt>
                <c:pt idx="32">
                  <c:v>2033</c:v>
                </c:pt>
                <c:pt idx="33">
                  <c:v>2034</c:v>
                </c:pt>
                <c:pt idx="34">
                  <c:v>2035</c:v>
                </c:pt>
                <c:pt idx="35">
                  <c:v>2036</c:v>
                </c:pt>
                <c:pt idx="36">
                  <c:v>2037</c:v>
                </c:pt>
                <c:pt idx="37">
                  <c:v>2038</c:v>
                </c:pt>
                <c:pt idx="38">
                  <c:v>2039</c:v>
                </c:pt>
                <c:pt idx="39">
                  <c:v>2040</c:v>
                </c:pt>
                <c:pt idx="40">
                  <c:v>2041</c:v>
                </c:pt>
                <c:pt idx="41">
                  <c:v>2042</c:v>
                </c:pt>
                <c:pt idx="42">
                  <c:v>2043</c:v>
                </c:pt>
                <c:pt idx="43">
                  <c:v>2044</c:v>
                </c:pt>
                <c:pt idx="44">
                  <c:v>2045</c:v>
                </c:pt>
                <c:pt idx="45">
                  <c:v>2046</c:v>
                </c:pt>
                <c:pt idx="46">
                  <c:v>2047</c:v>
                </c:pt>
                <c:pt idx="47">
                  <c:v>2048</c:v>
                </c:pt>
                <c:pt idx="48">
                  <c:v>2049</c:v>
                </c:pt>
                <c:pt idx="49">
                  <c:v>2050</c:v>
                </c:pt>
              </c:strCache>
            </c:strRef>
          </c:cat>
          <c:val>
            <c:numRef>
              <c:f>'6C - Emission targets Totals'!$C$23:$AA$23</c:f>
              <c:numCache>
                <c:formatCode>#,##0</c:formatCode>
                <c:ptCount val="25"/>
                <c:pt idx="0">
                  <c:v>931461.45054762205</c:v>
                </c:pt>
                <c:pt idx="1">
                  <c:v>858661.24671591097</c:v>
                </c:pt>
                <c:pt idx="2">
                  <c:v>793185.99167902349</c:v>
                </c:pt>
                <c:pt idx="3">
                  <c:v>1104249.7891298877</c:v>
                </c:pt>
                <c:pt idx="4">
                  <c:v>1325059.2566078212</c:v>
                </c:pt>
                <c:pt idx="5">
                  <c:v>1234314.6098129614</c:v>
                </c:pt>
                <c:pt idx="6">
                  <c:v>1209238.2173429825</c:v>
                </c:pt>
                <c:pt idx="7">
                  <c:v>1308953.6850188309</c:v>
                </c:pt>
                <c:pt idx="8">
                  <c:v>1884506.4260126795</c:v>
                </c:pt>
                <c:pt idx="9">
                  <c:v>1475226.1823271182</c:v>
                </c:pt>
                <c:pt idx="10">
                  <c:v>1083414.0024810331</c:v>
                </c:pt>
                <c:pt idx="11">
                  <c:v>1609123.7553397603</c:v>
                </c:pt>
                <c:pt idx="12">
                  <c:v>1590498.4326299259</c:v>
                </c:pt>
                <c:pt idx="13">
                  <c:v>1899028.2684617231</c:v>
                </c:pt>
                <c:pt idx="14">
                  <c:v>1219785.0633653619</c:v>
                </c:pt>
                <c:pt idx="15">
                  <c:v>1690152.8977816515</c:v>
                </c:pt>
                <c:pt idx="16">
                  <c:v>1117612.5413004893</c:v>
                </c:pt>
                <c:pt idx="17">
                  <c:v>1052145.9504207924</c:v>
                </c:pt>
                <c:pt idx="18">
                  <c:v>798557.14507109055</c:v>
                </c:pt>
                <c:pt idx="19">
                  <c:v>1394107.9823228577</c:v>
                </c:pt>
                <c:pt idx="20">
                  <c:v>1482513.5580030326</c:v>
                </c:pt>
                <c:pt idx="21">
                  <c:v>1235627.0875828927</c:v>
                </c:pt>
                <c:pt idx="22">
                  <c:v>1440063.9</c:v>
                </c:pt>
                <c:pt idx="23">
                  <c:v>1453439.2</c:v>
                </c:pt>
                <c:pt idx="24">
                  <c:v>1466814.5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F5-4E16-B68D-DB0D735A56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4535664"/>
        <c:axId val="504524432"/>
      </c:barChart>
      <c:lineChart>
        <c:grouping val="standard"/>
        <c:varyColors val="0"/>
        <c:ser>
          <c:idx val="2"/>
          <c:order val="1"/>
          <c:tx>
            <c:v>5-year Historical Average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'6C - Emission targets Totals'!$C$29:$AA$29</c:f>
              <c:numCache>
                <c:formatCode>#,##0</c:formatCode>
                <c:ptCount val="25"/>
                <c:pt idx="20">
                  <c:v>1415691.649117185</c:v>
                </c:pt>
                <c:pt idx="21">
                  <c:v>1415691.649117185</c:v>
                </c:pt>
                <c:pt idx="22">
                  <c:v>1415691.649117185</c:v>
                </c:pt>
                <c:pt idx="23">
                  <c:v>1415691.649117185</c:v>
                </c:pt>
                <c:pt idx="24">
                  <c:v>1415691.649117185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F5-4E16-B68D-DB0D735A564E}"/>
            </c:ext>
          </c:extLst>
        </c:ser>
        <c:ser>
          <c:idx val="1"/>
          <c:order val="2"/>
          <c:tx>
            <c:v>Goal 2026-2032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'6C - Emission targets Totals'!$C$30:$AZ$30</c:f>
              <c:numCache>
                <c:formatCode>#,##0</c:formatCode>
                <c:ptCount val="50"/>
                <c:pt idx="25">
                  <c:v>1330750.1501701539</c:v>
                </c:pt>
                <c:pt idx="26">
                  <c:v>1250905.1411599447</c:v>
                </c:pt>
                <c:pt idx="27">
                  <c:v>1175850.8326903479</c:v>
                </c:pt>
                <c:pt idx="28">
                  <c:v>1105299.782728927</c:v>
                </c:pt>
                <c:pt idx="29">
                  <c:v>1038981.7957651913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F5-4E16-B68D-DB0D735A564E}"/>
            </c:ext>
          </c:extLst>
        </c:ser>
        <c:ser>
          <c:idx val="3"/>
          <c:order val="3"/>
          <c:tx>
            <c:v>Goal 2033-2037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'6C - Emission targets Totals'!$C$31:$AZ$31</c:f>
              <c:numCache>
                <c:formatCode>#,##0</c:formatCode>
                <c:ptCount val="50"/>
                <c:pt idx="30">
                  <c:v>1002617.4329134095</c:v>
                </c:pt>
                <c:pt idx="31">
                  <c:v>967525.82276144018</c:v>
                </c:pt>
                <c:pt idx="32">
                  <c:v>933662.41896478971</c:v>
                </c:pt>
                <c:pt idx="33">
                  <c:v>900984.23430102202</c:v>
                </c:pt>
                <c:pt idx="34">
                  <c:v>869449.78610048618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3F5-4E16-B68D-DB0D735A564E}"/>
            </c:ext>
          </c:extLst>
        </c:ser>
        <c:ser>
          <c:idx val="4"/>
          <c:order val="4"/>
          <c:tx>
            <c:v>Goal 2038-2042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'6C - Emission targets Totals'!$C$32:$AZ$32</c:f>
              <c:numCache>
                <c:formatCode>#,##0</c:formatCode>
                <c:ptCount val="50"/>
                <c:pt idx="35">
                  <c:v>839019.04358696914</c:v>
                </c:pt>
                <c:pt idx="36">
                  <c:v>809653.37706142524</c:v>
                </c:pt>
                <c:pt idx="37">
                  <c:v>781315.5088642753</c:v>
                </c:pt>
                <c:pt idx="38">
                  <c:v>753969.46605402569</c:v>
                </c:pt>
                <c:pt idx="39">
                  <c:v>727580.53474213474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3F5-4E16-B68D-DB0D735A564E}"/>
            </c:ext>
          </c:extLst>
        </c:ser>
        <c:ser>
          <c:idx val="5"/>
          <c:order val="5"/>
          <c:tx>
            <c:v>Goal 2043-2047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'6C - Emission targets Totals'!$C$33:$AZ$33</c:f>
              <c:numCache>
                <c:formatCode>#,##0</c:formatCode>
                <c:ptCount val="50"/>
                <c:pt idx="40">
                  <c:v>702115.21602616005</c:v>
                </c:pt>
                <c:pt idx="41">
                  <c:v>677541.18346524448</c:v>
                </c:pt>
                <c:pt idx="42">
                  <c:v>653827.24204396096</c:v>
                </c:pt>
                <c:pt idx="43">
                  <c:v>630943.28857242235</c:v>
                </c:pt>
                <c:pt idx="44">
                  <c:v>608860.27347238758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3F5-4E16-B68D-DB0D735A564E}"/>
            </c:ext>
          </c:extLst>
        </c:ser>
        <c:ser>
          <c:idx val="6"/>
          <c:order val="6"/>
          <c:tx>
            <c:v>Goal 2048-2050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'6C - Emission targets Totals'!$C$34:$AZ$34</c:f>
              <c:numCache>
                <c:formatCode>#,##0</c:formatCode>
                <c:ptCount val="50"/>
                <c:pt idx="45">
                  <c:v>587550.16390085395</c:v>
                </c:pt>
                <c:pt idx="46">
                  <c:v>566985.90816432401</c:v>
                </c:pt>
                <c:pt idx="47">
                  <c:v>547141.40137857269</c:v>
                </c:pt>
                <c:pt idx="48">
                  <c:v>527991.45233032259</c:v>
                </c:pt>
                <c:pt idx="49">
                  <c:v>509511.7514987613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3F5-4E16-B68D-DB0D735A56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4535664"/>
        <c:axId val="504524432"/>
      </c:lineChart>
      <c:catAx>
        <c:axId val="504535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4524432"/>
        <c:crosses val="autoZero"/>
        <c:auto val="1"/>
        <c:lblAlgn val="ctr"/>
        <c:lblOffset val="100"/>
        <c:noMultiLvlLbl val="0"/>
      </c:catAx>
      <c:valAx>
        <c:axId val="504524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Emissions</a:t>
                </a:r>
                <a:r>
                  <a:rPr lang="en-US" baseline="0"/>
                  <a:t> (tCO</a:t>
                </a:r>
                <a:r>
                  <a:rPr lang="en-US" baseline="-25000"/>
                  <a:t>2</a:t>
                </a:r>
                <a:r>
                  <a:rPr lang="en-US" baseline="0"/>
                  <a:t>e)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4535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Selva Baja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1128696412948381"/>
                  <c:y val="-0.382405220180810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yVal>
            <c:numRef>
              <c:f>'6C - Emission targets Totals'!$C$19:$X$19</c:f>
              <c:numCache>
                <c:formatCode>#,##0</c:formatCode>
                <c:ptCount val="22"/>
                <c:pt idx="0">
                  <c:v>445511.70604140317</c:v>
                </c:pt>
                <c:pt idx="1">
                  <c:v>274189.82078731689</c:v>
                </c:pt>
                <c:pt idx="2">
                  <c:v>202158.7002814491</c:v>
                </c:pt>
                <c:pt idx="3">
                  <c:v>392288.87013848027</c:v>
                </c:pt>
                <c:pt idx="4">
                  <c:v>304119.36727927113</c:v>
                </c:pt>
                <c:pt idx="5">
                  <c:v>193406.52428813381</c:v>
                </c:pt>
                <c:pt idx="6">
                  <c:v>255588.03551180472</c:v>
                </c:pt>
                <c:pt idx="7">
                  <c:v>605284.5068790802</c:v>
                </c:pt>
                <c:pt idx="8">
                  <c:v>555988.75278416579</c:v>
                </c:pt>
                <c:pt idx="9">
                  <c:v>387719.77755810379</c:v>
                </c:pt>
                <c:pt idx="10">
                  <c:v>271283.35958805989</c:v>
                </c:pt>
                <c:pt idx="11">
                  <c:v>413868.18688796519</c:v>
                </c:pt>
                <c:pt idx="12">
                  <c:v>525156.25996476156</c:v>
                </c:pt>
                <c:pt idx="13">
                  <c:v>720224.95091022865</c:v>
                </c:pt>
                <c:pt idx="14">
                  <c:v>484209.66917574487</c:v>
                </c:pt>
                <c:pt idx="15">
                  <c:v>824192.93168751337</c:v>
                </c:pt>
                <c:pt idx="16">
                  <c:v>419431.28555523645</c:v>
                </c:pt>
                <c:pt idx="17">
                  <c:v>424740.51811500185</c:v>
                </c:pt>
                <c:pt idx="18">
                  <c:v>302305.95683683129</c:v>
                </c:pt>
                <c:pt idx="19">
                  <c:v>575053.45231156447</c:v>
                </c:pt>
                <c:pt idx="20">
                  <c:v>437394.11680283601</c:v>
                </c:pt>
                <c:pt idx="21">
                  <c:v>346053.49110695906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03-4393-8DEF-215C29E17D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0653728"/>
        <c:axId val="840654144"/>
      </c:scatterChart>
      <c:valAx>
        <c:axId val="840653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0654144"/>
        <c:crosses val="autoZero"/>
        <c:crossBetween val="midCat"/>
      </c:valAx>
      <c:valAx>
        <c:axId val="840654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06537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Selva</a:t>
            </a:r>
            <a:r>
              <a:rPr lang="en-US" baseline="0"/>
              <a:t> Dificil de Acceso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1684251968503936"/>
                  <c:y val="-0.3237674978127734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yVal>
            <c:numRef>
              <c:f>'6C - Emission targets Totals'!$C$20:$X$20</c:f>
              <c:numCache>
                <c:formatCode>#,##0</c:formatCode>
                <c:ptCount val="22"/>
                <c:pt idx="0">
                  <c:v>166908.82675981103</c:v>
                </c:pt>
                <c:pt idx="1">
                  <c:v>186247.64158482628</c:v>
                </c:pt>
                <c:pt idx="2">
                  <c:v>140336.27462007321</c:v>
                </c:pt>
                <c:pt idx="3">
                  <c:v>152868.433413058</c:v>
                </c:pt>
                <c:pt idx="4">
                  <c:v>323962.24984386301</c:v>
                </c:pt>
                <c:pt idx="5">
                  <c:v>225998.25542185528</c:v>
                </c:pt>
                <c:pt idx="6">
                  <c:v>299004.18460822041</c:v>
                </c:pt>
                <c:pt idx="7">
                  <c:v>210050.44260326243</c:v>
                </c:pt>
                <c:pt idx="8">
                  <c:v>347638.78294261103</c:v>
                </c:pt>
                <c:pt idx="9">
                  <c:v>477471.12574874295</c:v>
                </c:pt>
                <c:pt idx="10">
                  <c:v>277480.77454007557</c:v>
                </c:pt>
                <c:pt idx="11">
                  <c:v>406407.45063927653</c:v>
                </c:pt>
                <c:pt idx="12">
                  <c:v>355847.43520235247</c:v>
                </c:pt>
                <c:pt idx="13">
                  <c:v>422005.69426366768</c:v>
                </c:pt>
                <c:pt idx="14">
                  <c:v>329178.52549499099</c:v>
                </c:pt>
                <c:pt idx="15">
                  <c:v>358742.00054765254</c:v>
                </c:pt>
                <c:pt idx="16">
                  <c:v>328579.8360194366</c:v>
                </c:pt>
                <c:pt idx="17">
                  <c:v>283987.71352366236</c:v>
                </c:pt>
                <c:pt idx="18">
                  <c:v>237915.40331989486</c:v>
                </c:pt>
                <c:pt idx="19">
                  <c:v>420408.97936203796</c:v>
                </c:pt>
                <c:pt idx="20">
                  <c:v>391665.15143425076</c:v>
                </c:pt>
                <c:pt idx="21">
                  <c:v>256225.59045993024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25-4058-86BB-A83FFB1D93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565584"/>
        <c:axId val="839566000"/>
      </c:scatterChart>
      <c:valAx>
        <c:axId val="839565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566000"/>
        <c:crosses val="autoZero"/>
        <c:crossBetween val="midCat"/>
      </c:valAx>
      <c:valAx>
        <c:axId val="83956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565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Selva Alta Accesible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0505074365704287"/>
                  <c:y val="-0.4596022892971711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yVal>
            <c:numRef>
              <c:f>'6C - Emission targets Totals'!$C$21:$X$21</c:f>
              <c:numCache>
                <c:formatCode>#,##0</c:formatCode>
                <c:ptCount val="22"/>
                <c:pt idx="0">
                  <c:v>209333.18557315605</c:v>
                </c:pt>
                <c:pt idx="1">
                  <c:v>282104.33752682124</c:v>
                </c:pt>
                <c:pt idx="2">
                  <c:v>291554.58243841736</c:v>
                </c:pt>
                <c:pt idx="3">
                  <c:v>273151.10676779423</c:v>
                </c:pt>
                <c:pt idx="4">
                  <c:v>478580.45787916589</c:v>
                </c:pt>
                <c:pt idx="5">
                  <c:v>646993.45493812754</c:v>
                </c:pt>
                <c:pt idx="6">
                  <c:v>492534.79440646491</c:v>
                </c:pt>
                <c:pt idx="7">
                  <c:v>299066.9221481976</c:v>
                </c:pt>
                <c:pt idx="8">
                  <c:v>574048.72901987599</c:v>
                </c:pt>
                <c:pt idx="9">
                  <c:v>345919.90735606855</c:v>
                </c:pt>
                <c:pt idx="10">
                  <c:v>350633.7397885035</c:v>
                </c:pt>
                <c:pt idx="11">
                  <c:v>470686.7908161825</c:v>
                </c:pt>
                <c:pt idx="12">
                  <c:v>511215.71354146587</c:v>
                </c:pt>
                <c:pt idx="13">
                  <c:v>442328.89945936966</c:v>
                </c:pt>
                <c:pt idx="14">
                  <c:v>226352.76005255719</c:v>
                </c:pt>
                <c:pt idx="15">
                  <c:v>231467.46554490982</c:v>
                </c:pt>
                <c:pt idx="16">
                  <c:v>226471.25362304965</c:v>
                </c:pt>
                <c:pt idx="17">
                  <c:v>189347.21098778187</c:v>
                </c:pt>
                <c:pt idx="18">
                  <c:v>200491.85537916652</c:v>
                </c:pt>
                <c:pt idx="19">
                  <c:v>304362.01060692105</c:v>
                </c:pt>
                <c:pt idx="20">
                  <c:v>463396.20766348613</c:v>
                </c:pt>
                <c:pt idx="21">
                  <c:v>327941.26389589428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F6-422B-88E8-65C4C235DD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2822080"/>
        <c:axId val="442819168"/>
      </c:scatterChart>
      <c:valAx>
        <c:axId val="442822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2819168"/>
        <c:crosses val="autoZero"/>
        <c:crossBetween val="midCat"/>
      </c:valAx>
      <c:valAx>
        <c:axId val="442819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2822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Hidromorfica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1111592300962379"/>
                  <c:y val="-0.4860385680956547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yVal>
            <c:numRef>
              <c:f>'6C - Emission targets Totals'!$C$22:$X$22</c:f>
              <c:numCache>
                <c:formatCode>#,##0</c:formatCode>
                <c:ptCount val="22"/>
                <c:pt idx="0">
                  <c:v>109707.73217325196</c:v>
                </c:pt>
                <c:pt idx="1">
                  <c:v>116119.44681694666</c:v>
                </c:pt>
                <c:pt idx="2">
                  <c:v>159136.43433908382</c:v>
                </c:pt>
                <c:pt idx="3">
                  <c:v>285941.37881055527</c:v>
                </c:pt>
                <c:pt idx="4">
                  <c:v>218397.18160552104</c:v>
                </c:pt>
                <c:pt idx="5">
                  <c:v>167916.37516484471</c:v>
                </c:pt>
                <c:pt idx="6">
                  <c:v>162111.20281649259</c:v>
                </c:pt>
                <c:pt idx="7">
                  <c:v>194551.81338829064</c:v>
                </c:pt>
                <c:pt idx="8">
                  <c:v>406830.16126602649</c:v>
                </c:pt>
                <c:pt idx="9">
                  <c:v>264115.37166420289</c:v>
                </c:pt>
                <c:pt idx="10">
                  <c:v>184016.12856439431</c:v>
                </c:pt>
                <c:pt idx="11">
                  <c:v>318161.32699633634</c:v>
                </c:pt>
                <c:pt idx="12">
                  <c:v>198279.02392134612</c:v>
                </c:pt>
                <c:pt idx="13">
                  <c:v>314468.723828457</c:v>
                </c:pt>
                <c:pt idx="14">
                  <c:v>180044.10864206872</c:v>
                </c:pt>
                <c:pt idx="15">
                  <c:v>275750.50000157568</c:v>
                </c:pt>
                <c:pt idx="16">
                  <c:v>143130.16610276655</c:v>
                </c:pt>
                <c:pt idx="17">
                  <c:v>154070.50779434643</c:v>
                </c:pt>
                <c:pt idx="18">
                  <c:v>57843.92953519788</c:v>
                </c:pt>
                <c:pt idx="19">
                  <c:v>94283.540042334338</c:v>
                </c:pt>
                <c:pt idx="20">
                  <c:v>190058.08210245986</c:v>
                </c:pt>
                <c:pt idx="21">
                  <c:v>305406.74212010903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0F8-4478-89D5-24858598C1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9015104"/>
        <c:axId val="829018016"/>
      </c:scatterChart>
      <c:valAx>
        <c:axId val="829015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9018016"/>
        <c:crosses val="autoZero"/>
        <c:crossBetween val="midCat"/>
      </c:valAx>
      <c:valAx>
        <c:axId val="829018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9015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Long term goals for annual</a:t>
            </a:r>
            <a:r>
              <a:rPr lang="en-US" baseline="0"/>
              <a:t> emissions (tCO</a:t>
            </a:r>
            <a:r>
              <a:rPr lang="en-US" baseline="-25000"/>
              <a:t>2</a:t>
            </a:r>
            <a:r>
              <a:rPr lang="en-US" baseline="0"/>
              <a:t>e) in the project 25 NPAs + 4 BZs up to year 2050</a:t>
            </a:r>
            <a:r>
              <a:rPr lang="en-US"/>
              <a:t> </a:t>
            </a:r>
            <a:r>
              <a:rPr lang="en-US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Emissions 2001-2025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'6C - Emission targets Totals'!$C$8:$AZ$8</c:f>
              <c:strCache>
                <c:ptCount val="50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  <c:pt idx="25">
                  <c:v>2026</c:v>
                </c:pt>
                <c:pt idx="26">
                  <c:v>2027</c:v>
                </c:pt>
                <c:pt idx="27">
                  <c:v>2028</c:v>
                </c:pt>
                <c:pt idx="28">
                  <c:v>2029</c:v>
                </c:pt>
                <c:pt idx="29">
                  <c:v>2030</c:v>
                </c:pt>
                <c:pt idx="30">
                  <c:v>2031</c:v>
                </c:pt>
                <c:pt idx="31">
                  <c:v>2032</c:v>
                </c:pt>
                <c:pt idx="32">
                  <c:v>2033</c:v>
                </c:pt>
                <c:pt idx="33">
                  <c:v>2034</c:v>
                </c:pt>
                <c:pt idx="34">
                  <c:v>2035</c:v>
                </c:pt>
                <c:pt idx="35">
                  <c:v>2036</c:v>
                </c:pt>
                <c:pt idx="36">
                  <c:v>2037</c:v>
                </c:pt>
                <c:pt idx="37">
                  <c:v>2038</c:v>
                </c:pt>
                <c:pt idx="38">
                  <c:v>2039</c:v>
                </c:pt>
                <c:pt idx="39">
                  <c:v>2040</c:v>
                </c:pt>
                <c:pt idx="40">
                  <c:v>2041</c:v>
                </c:pt>
                <c:pt idx="41">
                  <c:v>2042</c:v>
                </c:pt>
                <c:pt idx="42">
                  <c:v>2043</c:v>
                </c:pt>
                <c:pt idx="43">
                  <c:v>2044</c:v>
                </c:pt>
                <c:pt idx="44">
                  <c:v>2045</c:v>
                </c:pt>
                <c:pt idx="45">
                  <c:v>2046</c:v>
                </c:pt>
                <c:pt idx="46">
                  <c:v>2047</c:v>
                </c:pt>
                <c:pt idx="47">
                  <c:v>2048</c:v>
                </c:pt>
                <c:pt idx="48">
                  <c:v>2049</c:v>
                </c:pt>
                <c:pt idx="49">
                  <c:v>2050</c:v>
                </c:pt>
              </c:strCache>
            </c:strRef>
          </c:cat>
          <c:val>
            <c:numRef>
              <c:f>'6C - Emission targets Totals'!$C$23:$AA$23</c:f>
              <c:numCache>
                <c:formatCode>#,##0</c:formatCode>
                <c:ptCount val="25"/>
                <c:pt idx="0">
                  <c:v>931461.45054762205</c:v>
                </c:pt>
                <c:pt idx="1">
                  <c:v>858661.24671591097</c:v>
                </c:pt>
                <c:pt idx="2">
                  <c:v>793185.99167902349</c:v>
                </c:pt>
                <c:pt idx="3">
                  <c:v>1104249.7891298877</c:v>
                </c:pt>
                <c:pt idx="4">
                  <c:v>1325059.2566078212</c:v>
                </c:pt>
                <c:pt idx="5">
                  <c:v>1234314.6098129614</c:v>
                </c:pt>
                <c:pt idx="6">
                  <c:v>1209238.2173429825</c:v>
                </c:pt>
                <c:pt idx="7">
                  <c:v>1308953.6850188309</c:v>
                </c:pt>
                <c:pt idx="8">
                  <c:v>1884506.4260126795</c:v>
                </c:pt>
                <c:pt idx="9">
                  <c:v>1475226.1823271182</c:v>
                </c:pt>
                <c:pt idx="10">
                  <c:v>1083414.0024810331</c:v>
                </c:pt>
                <c:pt idx="11">
                  <c:v>1609123.7553397603</c:v>
                </c:pt>
                <c:pt idx="12">
                  <c:v>1590498.4326299259</c:v>
                </c:pt>
                <c:pt idx="13">
                  <c:v>1899028.2684617231</c:v>
                </c:pt>
                <c:pt idx="14">
                  <c:v>1219785.0633653619</c:v>
                </c:pt>
                <c:pt idx="15">
                  <c:v>1690152.8977816515</c:v>
                </c:pt>
                <c:pt idx="16">
                  <c:v>1117612.5413004893</c:v>
                </c:pt>
                <c:pt idx="17">
                  <c:v>1052145.9504207924</c:v>
                </c:pt>
                <c:pt idx="18">
                  <c:v>798557.14507109055</c:v>
                </c:pt>
                <c:pt idx="19">
                  <c:v>1394107.9823228577</c:v>
                </c:pt>
                <c:pt idx="20">
                  <c:v>1482513.5580030326</c:v>
                </c:pt>
                <c:pt idx="21">
                  <c:v>1235627.0875828927</c:v>
                </c:pt>
                <c:pt idx="22">
                  <c:v>1440063.9</c:v>
                </c:pt>
                <c:pt idx="23">
                  <c:v>1453439.2</c:v>
                </c:pt>
                <c:pt idx="24">
                  <c:v>1466814.5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58-44D3-BACE-B0E62372E3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4535664"/>
        <c:axId val="504524432"/>
      </c:barChart>
      <c:lineChart>
        <c:grouping val="standard"/>
        <c:varyColors val="0"/>
        <c:ser>
          <c:idx val="2"/>
          <c:order val="1"/>
          <c:tx>
            <c:v>5-year Historical Average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'6C - Emission targets Totals'!$C$29:$AA$29</c:f>
              <c:numCache>
                <c:formatCode>#,##0</c:formatCode>
                <c:ptCount val="25"/>
                <c:pt idx="20">
                  <c:v>1415691.649117185</c:v>
                </c:pt>
                <c:pt idx="21">
                  <c:v>1415691.649117185</c:v>
                </c:pt>
                <c:pt idx="22">
                  <c:v>1415691.649117185</c:v>
                </c:pt>
                <c:pt idx="23">
                  <c:v>1415691.649117185</c:v>
                </c:pt>
                <c:pt idx="24">
                  <c:v>1415691.649117185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58-44D3-BACE-B0E62372E3E4}"/>
            </c:ext>
          </c:extLst>
        </c:ser>
        <c:ser>
          <c:idx val="1"/>
          <c:order val="2"/>
          <c:tx>
            <c:v>Goal 2026-2032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'6C - Emission targets Totals'!$C$30:$AZ$30</c:f>
              <c:numCache>
                <c:formatCode>#,##0</c:formatCode>
                <c:ptCount val="50"/>
                <c:pt idx="25">
                  <c:v>1330750.1501701539</c:v>
                </c:pt>
                <c:pt idx="26">
                  <c:v>1250905.1411599447</c:v>
                </c:pt>
                <c:pt idx="27">
                  <c:v>1175850.8326903479</c:v>
                </c:pt>
                <c:pt idx="28">
                  <c:v>1105299.782728927</c:v>
                </c:pt>
                <c:pt idx="29">
                  <c:v>1038981.7957651913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58-44D3-BACE-B0E62372E3E4}"/>
            </c:ext>
          </c:extLst>
        </c:ser>
        <c:ser>
          <c:idx val="3"/>
          <c:order val="3"/>
          <c:tx>
            <c:v>Goal 2033-2037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'6C - Emission targets Totals'!$C$31:$AZ$31</c:f>
              <c:numCache>
                <c:formatCode>#,##0</c:formatCode>
                <c:ptCount val="50"/>
                <c:pt idx="30">
                  <c:v>1002617.4329134095</c:v>
                </c:pt>
                <c:pt idx="31">
                  <c:v>967525.82276144018</c:v>
                </c:pt>
                <c:pt idx="32">
                  <c:v>933662.41896478971</c:v>
                </c:pt>
                <c:pt idx="33">
                  <c:v>900984.23430102202</c:v>
                </c:pt>
                <c:pt idx="34">
                  <c:v>869449.78610048618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58-44D3-BACE-B0E62372E3E4}"/>
            </c:ext>
          </c:extLst>
        </c:ser>
        <c:ser>
          <c:idx val="4"/>
          <c:order val="4"/>
          <c:tx>
            <c:v>Goal 2038-2042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'6C - Emission targets Totals'!$C$32:$AZ$32</c:f>
              <c:numCache>
                <c:formatCode>#,##0</c:formatCode>
                <c:ptCount val="50"/>
                <c:pt idx="35">
                  <c:v>839019.04358696914</c:v>
                </c:pt>
                <c:pt idx="36">
                  <c:v>809653.37706142524</c:v>
                </c:pt>
                <c:pt idx="37">
                  <c:v>781315.5088642753</c:v>
                </c:pt>
                <c:pt idx="38">
                  <c:v>753969.46605402569</c:v>
                </c:pt>
                <c:pt idx="39">
                  <c:v>727580.53474213474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58-44D3-BACE-B0E62372E3E4}"/>
            </c:ext>
          </c:extLst>
        </c:ser>
        <c:ser>
          <c:idx val="5"/>
          <c:order val="5"/>
          <c:tx>
            <c:v>Goal 2043-2047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'6C - Emission targets Totals'!$C$33:$AZ$33</c:f>
              <c:numCache>
                <c:formatCode>#,##0</c:formatCode>
                <c:ptCount val="50"/>
                <c:pt idx="40">
                  <c:v>702115.21602616005</c:v>
                </c:pt>
                <c:pt idx="41">
                  <c:v>677541.18346524448</c:v>
                </c:pt>
                <c:pt idx="42">
                  <c:v>653827.24204396096</c:v>
                </c:pt>
                <c:pt idx="43">
                  <c:v>630943.28857242235</c:v>
                </c:pt>
                <c:pt idx="44">
                  <c:v>608860.27347238758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58-44D3-BACE-B0E62372E3E4}"/>
            </c:ext>
          </c:extLst>
        </c:ser>
        <c:ser>
          <c:idx val="6"/>
          <c:order val="6"/>
          <c:tx>
            <c:v>Goal 2048-2050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'6C - Emission targets Totals'!$C$34:$AZ$34</c:f>
              <c:numCache>
                <c:formatCode>#,##0</c:formatCode>
                <c:ptCount val="50"/>
                <c:pt idx="45">
                  <c:v>587550.16390085395</c:v>
                </c:pt>
                <c:pt idx="46">
                  <c:v>566985.90816432401</c:v>
                </c:pt>
                <c:pt idx="47">
                  <c:v>547141.40137857269</c:v>
                </c:pt>
                <c:pt idx="48">
                  <c:v>527991.45233032259</c:v>
                </c:pt>
                <c:pt idx="49">
                  <c:v>509511.7514987613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C58-44D3-BACE-B0E62372E3E4}"/>
            </c:ext>
          </c:extLst>
        </c:ser>
        <c:ser>
          <c:idx val="7"/>
          <c:order val="7"/>
          <c:tx>
            <c:v>Average 2026-2030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'6C - Emission targets Totals'!$C$87:$AZ$87</c:f>
              <c:numCache>
                <c:formatCode>#,##0</c:formatCode>
                <c:ptCount val="50"/>
                <c:pt idx="25">
                  <c:v>1415691.649117185</c:v>
                </c:pt>
                <c:pt idx="26">
                  <c:v>1415691.649117185</c:v>
                </c:pt>
                <c:pt idx="27">
                  <c:v>1415691.649117185</c:v>
                </c:pt>
                <c:pt idx="28">
                  <c:v>1415691.649117185</c:v>
                </c:pt>
                <c:pt idx="29">
                  <c:v>1415691.649117185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C58-44D3-BACE-B0E62372E3E4}"/>
            </c:ext>
          </c:extLst>
        </c:ser>
        <c:ser>
          <c:idx val="8"/>
          <c:order val="8"/>
          <c:tx>
            <c:v>Average 2031-2035</c:v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'6C - Emission targets Totals'!$C$88:$AZ$88</c:f>
              <c:numCache>
                <c:formatCode>#,##0</c:formatCode>
                <c:ptCount val="50"/>
                <c:pt idx="30">
                  <c:v>1313103.4762482806</c:v>
                </c:pt>
                <c:pt idx="31">
                  <c:v>1313103.4762482806</c:v>
                </c:pt>
                <c:pt idx="32">
                  <c:v>1313103.4762482806</c:v>
                </c:pt>
                <c:pt idx="33">
                  <c:v>1313103.4762482806</c:v>
                </c:pt>
                <c:pt idx="34">
                  <c:v>1313103.4762482806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C58-44D3-BACE-B0E62372E3E4}"/>
            </c:ext>
          </c:extLst>
        </c:ser>
        <c:ser>
          <c:idx val="9"/>
          <c:order val="9"/>
          <c:tx>
            <c:v>Average 2036-2040</c:v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'6C - Emission targets Totals'!$C$89:$AZ$89</c:f>
              <c:numCache>
                <c:formatCode>#,##0</c:formatCode>
                <c:ptCount val="50"/>
                <c:pt idx="35">
                  <c:v>1368858.9523173741</c:v>
                </c:pt>
                <c:pt idx="36">
                  <c:v>1368858.9523173741</c:v>
                </c:pt>
                <c:pt idx="37">
                  <c:v>1368858.9523173741</c:v>
                </c:pt>
                <c:pt idx="38">
                  <c:v>1368858.9523173741</c:v>
                </c:pt>
                <c:pt idx="39">
                  <c:v>1368858.9523173741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C58-44D3-BACE-B0E62372E3E4}"/>
            </c:ext>
          </c:extLst>
        </c:ser>
        <c:ser>
          <c:idx val="10"/>
          <c:order val="10"/>
          <c:tx>
            <c:v>Average 2041-2045</c:v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'6C - Emission targets Totals'!$C$90:$AZ$90</c:f>
              <c:numCache>
                <c:formatCode>#,##0</c:formatCode>
                <c:ptCount val="50"/>
                <c:pt idx="40">
                  <c:v>1382256.1702637589</c:v>
                </c:pt>
                <c:pt idx="41">
                  <c:v>1382256.1702637589</c:v>
                </c:pt>
                <c:pt idx="42">
                  <c:v>1382256.1702637589</c:v>
                </c:pt>
                <c:pt idx="43">
                  <c:v>1382256.1702637589</c:v>
                </c:pt>
                <c:pt idx="44">
                  <c:v>1382256.1702637589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C58-44D3-BACE-B0E62372E3E4}"/>
            </c:ext>
          </c:extLst>
        </c:ser>
        <c:ser>
          <c:idx val="11"/>
          <c:order val="11"/>
          <c:tx>
            <c:v>Average 2046-2050</c:v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'6C - Emission targets Totals'!$C$91:$AZ$91</c:f>
              <c:numCache>
                <c:formatCode>#,##0</c:formatCode>
                <c:ptCount val="50"/>
                <c:pt idx="45">
                  <c:v>1306309.6455982181</c:v>
                </c:pt>
                <c:pt idx="46">
                  <c:v>1306309.6455982181</c:v>
                </c:pt>
                <c:pt idx="47">
                  <c:v>1306309.6455982181</c:v>
                </c:pt>
                <c:pt idx="48">
                  <c:v>1306309.6455982181</c:v>
                </c:pt>
                <c:pt idx="49">
                  <c:v>1306309.6455982181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C58-44D3-BACE-B0E62372E3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4535664"/>
        <c:axId val="504524432"/>
      </c:lineChart>
      <c:catAx>
        <c:axId val="504535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4524432"/>
        <c:crosses val="autoZero"/>
        <c:auto val="1"/>
        <c:lblAlgn val="ctr"/>
        <c:lblOffset val="100"/>
        <c:noMultiLvlLbl val="0"/>
      </c:catAx>
      <c:valAx>
        <c:axId val="504524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Emissions</a:t>
                </a:r>
                <a:r>
                  <a:rPr lang="en-US" baseline="0"/>
                  <a:t> (tCO</a:t>
                </a:r>
                <a:r>
                  <a:rPr lang="en-US" baseline="-25000"/>
                  <a:t>2</a:t>
                </a:r>
                <a:r>
                  <a:rPr lang="en-US" baseline="0"/>
                  <a:t>e)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4535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'7A - Emission reductions ANP'!$D$3:$D$27</c:f>
              <c:numCache>
                <c:formatCode>#,##0</c:formatCode>
                <c:ptCount val="25"/>
                <c:pt idx="0">
                  <c:v>1223883.3333877539</c:v>
                </c:pt>
                <c:pt idx="1">
                  <c:v>1150450.3333844887</c:v>
                </c:pt>
                <c:pt idx="2">
                  <c:v>1081423.3133814193</c:v>
                </c:pt>
                <c:pt idx="3">
                  <c:v>1016537.9145785341</c:v>
                </c:pt>
                <c:pt idx="4">
                  <c:v>955545.63970382197</c:v>
                </c:pt>
                <c:pt idx="5">
                  <c:v>922101.54231418821</c:v>
                </c:pt>
                <c:pt idx="6">
                  <c:v>889827.98833319161</c:v>
                </c:pt>
                <c:pt idx="7">
                  <c:v>858684.00874152989</c:v>
                </c:pt>
                <c:pt idx="8">
                  <c:v>828630.06843557628</c:v>
                </c:pt>
                <c:pt idx="9">
                  <c:v>799628.0160403311</c:v>
                </c:pt>
                <c:pt idx="10">
                  <c:v>771641.03547891951</c:v>
                </c:pt>
                <c:pt idx="11">
                  <c:v>744633.59923715726</c:v>
                </c:pt>
                <c:pt idx="12">
                  <c:v>718571.42326385679</c:v>
                </c:pt>
                <c:pt idx="13">
                  <c:v>693421.42344962177</c:v>
                </c:pt>
                <c:pt idx="14">
                  <c:v>669151.67362888495</c:v>
                </c:pt>
                <c:pt idx="15">
                  <c:v>645731.36505187396</c:v>
                </c:pt>
                <c:pt idx="16">
                  <c:v>623130.76727505832</c:v>
                </c:pt>
                <c:pt idx="17">
                  <c:v>601321.1904204312</c:v>
                </c:pt>
                <c:pt idx="18">
                  <c:v>580274.94875571609</c:v>
                </c:pt>
                <c:pt idx="19">
                  <c:v>559965.32554926595</c:v>
                </c:pt>
                <c:pt idx="20">
                  <c:v>540366.53915504168</c:v>
                </c:pt>
                <c:pt idx="21">
                  <c:v>521453.71028461523</c:v>
                </c:pt>
                <c:pt idx="22">
                  <c:v>503202.83042465366</c:v>
                </c:pt>
                <c:pt idx="23">
                  <c:v>485590.73135979078</c:v>
                </c:pt>
                <c:pt idx="24">
                  <c:v>468595.05576219811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3A1-49C9-9DE5-02D3952F886C}"/>
            </c:ext>
          </c:extLst>
        </c:ser>
        <c:ser>
          <c:idx val="1"/>
          <c:order val="1"/>
          <c:tx>
            <c:strRef>
              <c:f>'7A - Emission reductions ANP'!$C$2</c:f>
              <c:strCache>
                <c:ptCount val="1"/>
                <c:pt idx="0">
                  <c:v>FREL Average of  Moving 5-Year Average for BAU Emissions 25 NPAs (tCO2e)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'7A - Emission reductions ANP'!$C$3:$C$27</c:f>
              <c:numCache>
                <c:formatCode>#,##0</c:formatCode>
                <c:ptCount val="25"/>
                <c:pt idx="0">
                  <c:v>1302003.5461571852</c:v>
                </c:pt>
                <c:pt idx="1">
                  <c:v>1302003.5461571852</c:v>
                </c:pt>
                <c:pt idx="2">
                  <c:v>1302003.5461571852</c:v>
                </c:pt>
                <c:pt idx="3">
                  <c:v>1302003.5461571852</c:v>
                </c:pt>
                <c:pt idx="4">
                  <c:v>1302003.5461571852</c:v>
                </c:pt>
                <c:pt idx="5">
                  <c:v>1072851.4404882805</c:v>
                </c:pt>
                <c:pt idx="6">
                  <c:v>1072851.4404882805</c:v>
                </c:pt>
                <c:pt idx="7">
                  <c:v>1072851.4404882805</c:v>
                </c:pt>
                <c:pt idx="8">
                  <c:v>1072851.4404882805</c:v>
                </c:pt>
                <c:pt idx="9">
                  <c:v>1072851.4404882805</c:v>
                </c:pt>
                <c:pt idx="10">
                  <c:v>1063950.6261573741</c:v>
                </c:pt>
                <c:pt idx="11">
                  <c:v>1063950.6261573741</c:v>
                </c:pt>
                <c:pt idx="12">
                  <c:v>1063950.6261573741</c:v>
                </c:pt>
                <c:pt idx="13">
                  <c:v>1063950.6261573741</c:v>
                </c:pt>
                <c:pt idx="14">
                  <c:v>1063950.6261573741</c:v>
                </c:pt>
                <c:pt idx="15">
                  <c:v>1058151.3253937592</c:v>
                </c:pt>
                <c:pt idx="16">
                  <c:v>1058151.3253937592</c:v>
                </c:pt>
                <c:pt idx="17">
                  <c:v>1058151.3253937592</c:v>
                </c:pt>
                <c:pt idx="18">
                  <c:v>1058151.3253937592</c:v>
                </c:pt>
                <c:pt idx="19">
                  <c:v>1058151.3253937592</c:v>
                </c:pt>
                <c:pt idx="20">
                  <c:v>993256.06289021776</c:v>
                </c:pt>
                <c:pt idx="21">
                  <c:v>993256.06289021776</c:v>
                </c:pt>
                <c:pt idx="22">
                  <c:v>993256.06289021776</c:v>
                </c:pt>
                <c:pt idx="23">
                  <c:v>993256.06289021776</c:v>
                </c:pt>
                <c:pt idx="24">
                  <c:v>993256.06289021776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E8-4687-857E-45AF7EF24A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9763135"/>
        <c:axId val="1376024512"/>
      </c:lineChart>
      <c:catAx>
        <c:axId val="100976313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6024512"/>
        <c:crosses val="autoZero"/>
        <c:auto val="1"/>
        <c:lblAlgn val="ctr"/>
        <c:lblOffset val="100"/>
        <c:noMultiLvlLbl val="0"/>
      </c:catAx>
      <c:valAx>
        <c:axId val="1376024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97631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'7A - Emission reductions ANP'!$J$3:$J$27</c:f>
              <c:numCache>
                <c:formatCode>#,##0</c:formatCode>
                <c:ptCount val="25"/>
                <c:pt idx="0">
                  <c:v>2286.5259736039106</c:v>
                </c:pt>
                <c:pt idx="1">
                  <c:v>2286.5259736039106</c:v>
                </c:pt>
                <c:pt idx="2">
                  <c:v>2286.5259736039106</c:v>
                </c:pt>
                <c:pt idx="3">
                  <c:v>2286.5259736039106</c:v>
                </c:pt>
                <c:pt idx="4">
                  <c:v>2286.5259736039106</c:v>
                </c:pt>
                <c:pt idx="5">
                  <c:v>2052.2115464503686</c:v>
                </c:pt>
                <c:pt idx="6">
                  <c:v>2052.2115464503686</c:v>
                </c:pt>
                <c:pt idx="7">
                  <c:v>2052.2115464503686</c:v>
                </c:pt>
                <c:pt idx="8">
                  <c:v>2052.2115464503686</c:v>
                </c:pt>
                <c:pt idx="9">
                  <c:v>2052.2115464503686</c:v>
                </c:pt>
                <c:pt idx="10">
                  <c:v>1687.3334865604245</c:v>
                </c:pt>
                <c:pt idx="11">
                  <c:v>1687.3334865604245</c:v>
                </c:pt>
                <c:pt idx="12">
                  <c:v>1687.3334865604245</c:v>
                </c:pt>
                <c:pt idx="13">
                  <c:v>1687.3334865604245</c:v>
                </c:pt>
                <c:pt idx="14">
                  <c:v>1687.3334865604245</c:v>
                </c:pt>
                <c:pt idx="15">
                  <c:v>1647.618685327169</c:v>
                </c:pt>
                <c:pt idx="16">
                  <c:v>1647.618685327169</c:v>
                </c:pt>
                <c:pt idx="17">
                  <c:v>1647.618685327169</c:v>
                </c:pt>
                <c:pt idx="18">
                  <c:v>1647.618685327169</c:v>
                </c:pt>
                <c:pt idx="19">
                  <c:v>1647.618685327169</c:v>
                </c:pt>
                <c:pt idx="20">
                  <c:v>1533.5933292154743</c:v>
                </c:pt>
                <c:pt idx="21">
                  <c:v>1533.5933292154743</c:v>
                </c:pt>
                <c:pt idx="22">
                  <c:v>1533.5933292154743</c:v>
                </c:pt>
                <c:pt idx="23">
                  <c:v>1533.5933292154743</c:v>
                </c:pt>
                <c:pt idx="24">
                  <c:v>1533.5933292154743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D5-441B-8880-E57DB8D5D372}"/>
            </c:ext>
          </c:extLst>
        </c:ser>
        <c:ser>
          <c:idx val="1"/>
          <c:order val="1"/>
          <c:tx>
            <c:strRef>
              <c:f>'7A - Emission reductions ANP'!$K$2</c:f>
              <c:strCache>
                <c:ptCount val="1"/>
                <c:pt idx="0">
                  <c:v>Project Deforestation Targets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'7A - Emission reductions ANP'!$K$3:$K$27</c:f>
              <c:numCache>
                <c:formatCode>#,##0</c:formatCode>
                <c:ptCount val="25"/>
                <c:pt idx="0">
                  <c:v>1505.1126591862937</c:v>
                </c:pt>
                <c:pt idx="1">
                  <c:v>1505.1126591862937</c:v>
                </c:pt>
                <c:pt idx="2">
                  <c:v>1505.1126591862937</c:v>
                </c:pt>
                <c:pt idx="3">
                  <c:v>1505.1126591862937</c:v>
                </c:pt>
                <c:pt idx="4">
                  <c:v>1505.1126591862937</c:v>
                </c:pt>
                <c:pt idx="5">
                  <c:v>1241.7179438286923</c:v>
                </c:pt>
                <c:pt idx="6">
                  <c:v>1241.7179438286923</c:v>
                </c:pt>
                <c:pt idx="7">
                  <c:v>1241.7179438286923</c:v>
                </c:pt>
                <c:pt idx="8">
                  <c:v>1241.7179438286923</c:v>
                </c:pt>
                <c:pt idx="9">
                  <c:v>1241.7179438286923</c:v>
                </c:pt>
                <c:pt idx="10">
                  <c:v>1024.417303658671</c:v>
                </c:pt>
                <c:pt idx="11">
                  <c:v>1024.417303658671</c:v>
                </c:pt>
                <c:pt idx="12">
                  <c:v>1024.417303658671</c:v>
                </c:pt>
                <c:pt idx="13">
                  <c:v>1024.417303658671</c:v>
                </c:pt>
                <c:pt idx="14">
                  <c:v>1024.417303658671</c:v>
                </c:pt>
                <c:pt idx="15">
                  <c:v>845.14427551840356</c:v>
                </c:pt>
                <c:pt idx="16">
                  <c:v>845.14427551840356</c:v>
                </c:pt>
                <c:pt idx="17">
                  <c:v>845.14427551840356</c:v>
                </c:pt>
                <c:pt idx="18">
                  <c:v>845.14427551840356</c:v>
                </c:pt>
                <c:pt idx="19">
                  <c:v>845.14427551840356</c:v>
                </c:pt>
                <c:pt idx="20">
                  <c:v>697.24402730268287</c:v>
                </c:pt>
                <c:pt idx="21">
                  <c:v>697.24402730268287</c:v>
                </c:pt>
                <c:pt idx="22">
                  <c:v>697.24402730268287</c:v>
                </c:pt>
                <c:pt idx="23">
                  <c:v>697.24402730268287</c:v>
                </c:pt>
                <c:pt idx="24">
                  <c:v>697.24402730268287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08-487C-B889-6E843720B6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6041232"/>
        <c:axId val="1396043632"/>
      </c:lineChart>
      <c:catAx>
        <c:axId val="13960412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043632"/>
        <c:crosses val="autoZero"/>
        <c:auto val="1"/>
        <c:lblAlgn val="ctr"/>
        <c:lblOffset val="100"/>
        <c:noMultiLvlLbl val="0"/>
      </c:catAx>
      <c:valAx>
        <c:axId val="139604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0412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606424</xdr:colOff>
      <xdr:row>1</xdr:row>
      <xdr:rowOff>9523</xdr:rowOff>
    </xdr:from>
    <xdr:to>
      <xdr:col>21</xdr:col>
      <xdr:colOff>19049</xdr:colOff>
      <xdr:row>40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06424" y="342898"/>
          <a:ext cx="12214225" cy="741997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Project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Implementation Year: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SERNANP Project is from year 2026 to 2032 (7 years of implementation phase)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NDC Target:</a:t>
          </a: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Impact until the year 2050 (25 years total), which is in line with Peru´s NDC target of "Net Zero by 2050".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Baseline Data: </a:t>
          </a: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Estimates of forest cover and forest loses in Peru, for this study, are  provided by  Peru’s Geobosques program in a raster format with an UTM 18S projection and a spatial resolution of 30 m. Data was taken from the files or the file "Forest and non-forest 2000" - "Forest Loss 2001 – 2022" in Geobosques website (</a:t>
          </a:r>
          <a:r>
            <a:rPr lang="en-US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here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We use a five-year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average from 2021 to 2025 for the Baseline Data and subsequent dynamic average every 5 years as a dynamic baseline into the future.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official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national forest reference emission level (submitted in year 2021) has an histroical average from years 2010 to 2019.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official national forest reference emission level (submitted in year 2021) has updated its emission factors, but has kept the same carbon strata (i.e. ecological zones).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SIG/GIS program like QGIS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or ARCGIS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is needed to open these files.  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Several Excel tabs have filter buttons to select the NPAs, BZs, Carbon strata, etc of intererst.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 and calculations are linked across tabs as much as possible.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US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Tab	Label			Discription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	Explanatory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notes (this tab)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1A	References			References used in this analysis with links to the articles</a:t>
          </a:r>
        </a:p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2A	GeoBosques Deforestation		Deforestation derived from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GeoBosques. Deforestation units in hectares.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2B	GeoBosques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Forest		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Forest remaining forest from Geobosques. Forest area units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 hectares.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</a:p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2C	Stock tCO</a:t>
          </a:r>
          <a:r>
            <a:rPr lang="en-US" sz="1100" baseline="-25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			tCO</a:t>
          </a:r>
          <a:r>
            <a:rPr lang="en-US" sz="1100" baseline="-25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from forest remaining forest. Units in tCO</a:t>
          </a:r>
          <a:r>
            <a:rPr lang="en-US" sz="1100" baseline="-25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2D	Stock tCO</a:t>
          </a:r>
          <a:r>
            <a:rPr lang="en-US" sz="1100" baseline="-25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Ecozones		tCO</a:t>
          </a:r>
          <a:r>
            <a:rPr lang="en-US" sz="1100" baseline="-25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 form forest remaining forest for each Ecozone in 25 NPAs &amp; 4 BZs from 2026-2050 (25 years). Units in tCO</a:t>
          </a:r>
          <a:r>
            <a:rPr lang="en-US" sz="1100" baseline="-25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	Emission Factor (FREL)		Emission Factors used in the Peru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FRELs. Units in tCO</a:t>
          </a:r>
          <a:r>
            <a:rPr lang="en-US" sz="1100" baseline="-25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 per hectare. </a:t>
          </a:r>
        </a:p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	Emissions			Emissions from deforestation. Units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 tCO</a:t>
          </a:r>
          <a:r>
            <a:rPr lang="en-US" sz="1100" baseline="-25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5A	25 NPAs Stock 2020		tCO2e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stock and hectares of forest for the 25 NPAs year 2020</a:t>
          </a:r>
        </a:p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5B	4 BZ Stock 2020			tCO2e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stock and hectares of forest for the 4 BZs year 2020</a:t>
          </a:r>
        </a:p>
        <a:p>
          <a:pPr lvl="0"/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6A	Emission targets 25 NPAs		Emission reduction targets (30% for project implementation first 5-years and 17.5% remaining 5- year tranches) for the 25 NPAs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6B	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Emission targets 4 BZs		Emission reduction targets (30% for project implementation first 5-years  and 17.5% remaining 5-year tranches) for the 4 BZs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>
              <a:effectLst/>
            </a:rPr>
            <a:t>6C	Emission targets Totals		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Emission reduction targets (30% for project implementation first 5-years  and 17.5% remaining 5-year tranches) for the 25 NPAs &amp; 4 BZs</a:t>
          </a:r>
          <a:endParaRPr lang="en-US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>
              <a:effectLst/>
            </a:rPr>
            <a:t>7A	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Emission reductions ANP		Emission reductions for the 25 NPAs</a:t>
          </a:r>
          <a:endParaRPr lang="en-US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>
              <a:effectLst/>
            </a:rPr>
            <a:t>7B	Emission reductions BZ		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Emission reductions for the 4 BZs</a:t>
          </a:r>
          <a:endParaRPr lang="en-US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>
              <a:effectLst/>
            </a:rPr>
            <a:t>7C	Emission reductions Total		Emission reductions, deforestation reductions, sinks from</a:t>
          </a:r>
          <a:r>
            <a:rPr lang="en-US" baseline="0">
              <a:effectLst/>
            </a:rPr>
            <a:t> years 2026-2050 (including 7 years of the program)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76</xdr:row>
      <xdr:rowOff>0</xdr:rowOff>
    </xdr:from>
    <xdr:to>
      <xdr:col>21</xdr:col>
      <xdr:colOff>304800</xdr:colOff>
      <xdr:row>77</xdr:row>
      <xdr:rowOff>114300</xdr:rowOff>
    </xdr:to>
    <xdr:sp macro="" textlink="">
      <xdr:nvSpPr>
        <xdr:cNvPr id="5" name="AutoShape 3" descr="blob:https://web.whatsapp.com/e9085444-201d-4f93-a6a3-3eb34207dc6c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16408400" y="17926050"/>
          <a:ext cx="304800" cy="29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698499</xdr:colOff>
      <xdr:row>43</xdr:row>
      <xdr:rowOff>25400</xdr:rowOff>
    </xdr:from>
    <xdr:to>
      <xdr:col>11</xdr:col>
      <xdr:colOff>0</xdr:colOff>
      <xdr:row>58</xdr:row>
      <xdr:rowOff>63501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42333</xdr:colOff>
      <xdr:row>42</xdr:row>
      <xdr:rowOff>141816</xdr:rowOff>
    </xdr:from>
    <xdr:to>
      <xdr:col>18</xdr:col>
      <xdr:colOff>253999</xdr:colOff>
      <xdr:row>52</xdr:row>
      <xdr:rowOff>524933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449790</xdr:colOff>
      <xdr:row>42</xdr:row>
      <xdr:rowOff>152399</xdr:rowOff>
    </xdr:from>
    <xdr:to>
      <xdr:col>23</xdr:col>
      <xdr:colOff>418040</xdr:colOff>
      <xdr:row>52</xdr:row>
      <xdr:rowOff>535516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513290</xdr:colOff>
      <xdr:row>42</xdr:row>
      <xdr:rowOff>120650</xdr:rowOff>
    </xdr:from>
    <xdr:to>
      <xdr:col>28</xdr:col>
      <xdr:colOff>608540</xdr:colOff>
      <xdr:row>52</xdr:row>
      <xdr:rowOff>503767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28</xdr:col>
      <xdr:colOff>656165</xdr:colOff>
      <xdr:row>42</xdr:row>
      <xdr:rowOff>131233</xdr:rowOff>
    </xdr:from>
    <xdr:to>
      <xdr:col>33</xdr:col>
      <xdr:colOff>105832</xdr:colOff>
      <xdr:row>52</xdr:row>
      <xdr:rowOff>514350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42</xdr:row>
      <xdr:rowOff>99483</xdr:rowOff>
    </xdr:from>
    <xdr:to>
      <xdr:col>10</xdr:col>
      <xdr:colOff>867833</xdr:colOff>
      <xdr:row>63</xdr:row>
      <xdr:rowOff>179917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10583</xdr:colOff>
      <xdr:row>42</xdr:row>
      <xdr:rowOff>21166</xdr:rowOff>
    </xdr:from>
    <xdr:to>
      <xdr:col>18</xdr:col>
      <xdr:colOff>264583</xdr:colOff>
      <xdr:row>56</xdr:row>
      <xdr:rowOff>97366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460374</xdr:colOff>
      <xdr:row>42</xdr:row>
      <xdr:rowOff>31749</xdr:rowOff>
    </xdr:from>
    <xdr:to>
      <xdr:col>24</xdr:col>
      <xdr:colOff>714374</xdr:colOff>
      <xdr:row>56</xdr:row>
      <xdr:rowOff>107949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25</xdr:col>
      <xdr:colOff>89957</xdr:colOff>
      <xdr:row>42</xdr:row>
      <xdr:rowOff>0</xdr:rowOff>
    </xdr:from>
    <xdr:to>
      <xdr:col>31</xdr:col>
      <xdr:colOff>343957</xdr:colOff>
      <xdr:row>56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31</xdr:col>
      <xdr:colOff>391582</xdr:colOff>
      <xdr:row>42</xdr:row>
      <xdr:rowOff>10583</xdr:rowOff>
    </xdr:from>
    <xdr:to>
      <xdr:col>37</xdr:col>
      <xdr:colOff>645582</xdr:colOff>
      <xdr:row>56</xdr:row>
      <xdr:rowOff>86783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75</xdr:row>
      <xdr:rowOff>0</xdr:rowOff>
    </xdr:from>
    <xdr:to>
      <xdr:col>21</xdr:col>
      <xdr:colOff>304800</xdr:colOff>
      <xdr:row>76</xdr:row>
      <xdr:rowOff>114300</xdr:rowOff>
    </xdr:to>
    <xdr:sp macro="" textlink="">
      <xdr:nvSpPr>
        <xdr:cNvPr id="2" name="AutoShape 3" descr="blob:https://web.whatsapp.com/e9085444-201d-4f93-a6a3-3eb34207dc6c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16373475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10582</xdr:colOff>
      <xdr:row>42</xdr:row>
      <xdr:rowOff>31750</xdr:rowOff>
    </xdr:from>
    <xdr:to>
      <xdr:col>16</xdr:col>
      <xdr:colOff>10583</xdr:colOff>
      <xdr:row>57</xdr:row>
      <xdr:rowOff>179917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0</xdr:colOff>
      <xdr:row>42</xdr:row>
      <xdr:rowOff>21166</xdr:rowOff>
    </xdr:from>
    <xdr:to>
      <xdr:col>21</xdr:col>
      <xdr:colOff>275167</xdr:colOff>
      <xdr:row>51</xdr:row>
      <xdr:rowOff>594783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470958</xdr:colOff>
      <xdr:row>42</xdr:row>
      <xdr:rowOff>31749</xdr:rowOff>
    </xdr:from>
    <xdr:to>
      <xdr:col>26</xdr:col>
      <xdr:colOff>396874</xdr:colOff>
      <xdr:row>51</xdr:row>
      <xdr:rowOff>605366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492123</xdr:colOff>
      <xdr:row>42</xdr:row>
      <xdr:rowOff>0</xdr:rowOff>
    </xdr:from>
    <xdr:to>
      <xdr:col>31</xdr:col>
      <xdr:colOff>439207</xdr:colOff>
      <xdr:row>51</xdr:row>
      <xdr:rowOff>573617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31</xdr:col>
      <xdr:colOff>486832</xdr:colOff>
      <xdr:row>42</xdr:row>
      <xdr:rowOff>10583</xdr:rowOff>
    </xdr:from>
    <xdr:to>
      <xdr:col>36</xdr:col>
      <xdr:colOff>21165</xdr:colOff>
      <xdr:row>51</xdr:row>
      <xdr:rowOff>584200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94</xdr:row>
      <xdr:rowOff>0</xdr:rowOff>
    </xdr:from>
    <xdr:to>
      <xdr:col>16</xdr:col>
      <xdr:colOff>1</xdr:colOff>
      <xdr:row>115</xdr:row>
      <xdr:rowOff>127000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465666</xdr:colOff>
      <xdr:row>11</xdr:row>
      <xdr:rowOff>152400</xdr:rowOff>
    </xdr:from>
    <xdr:to>
      <xdr:col>21</xdr:col>
      <xdr:colOff>380999</xdr:colOff>
      <xdr:row>26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497416</xdr:colOff>
      <xdr:row>1</xdr:row>
      <xdr:rowOff>237067</xdr:rowOff>
    </xdr:from>
    <xdr:to>
      <xdr:col>21</xdr:col>
      <xdr:colOff>412749</xdr:colOff>
      <xdr:row>9</xdr:row>
      <xdr:rowOff>16934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repository.si.edu/bitstream/handle/10088/2160/Puyravaud2.pdf?sequence=1" TargetMode="External"/><Relationship Id="rId2" Type="http://schemas.openxmlformats.org/officeDocument/2006/relationships/hyperlink" Target="http://reddcr.go.cr/sites/default/files/centro-de-documentacion/mokany_et_al._2006_-_critical_analysis_root_to_shoot_ratios.pdf" TargetMode="External"/><Relationship Id="rId1" Type="http://schemas.openxmlformats.org/officeDocument/2006/relationships/hyperlink" Target="https://redd.unfccc.int/files/nref_peru_final.pdf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https://meet.google.com/linkredirect?authuser=0&amp;dest=https%3A%2F%2Fs3.amazonaws.com%2FCCBA%2FProjects%2FReforestation_with_Native_Commercial_Species_on_Degraded_Lands_for_Timber_and_Carbon_Purposes_in_Campo_Verde_Ucayali-Peru%2FVCS_Peru-Campo%2BVerde.pdf" TargetMode="External"/><Relationship Id="rId2" Type="http://schemas.openxmlformats.org/officeDocument/2006/relationships/hyperlink" Target="https://meet.google.com/linkredirect?authuser=0&amp;dest=http%3A%2F%2Finfocarbono.minam.gob.pe%2Fuscuss%2F" TargetMode="External"/><Relationship Id="rId1" Type="http://schemas.openxmlformats.org/officeDocument/2006/relationships/hyperlink" Target="https://meet.google.com/linkredirect?authuser=0&amp;dest=https%3A%2F%2Fwww4.unfccc.int%2Fsites%2FSubmissionsStaging%2FNationalReports%2FDocuments%2F205176_Peru-BUR2-1-Segundo%2520BUR-PERU.pdf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hyperlink" Target="https://meet.google.com/linkredirect?authuser=0&amp;dest=https%3A%2F%2Fs3.amazonaws.com%2FCCBA%2FProjects%2FReforestation_with_Native_Commercial_Species_on_Degraded_Lands_for_Timber_and_Carbon_Purposes_in_Campo_Verde_Ucayali-Peru%2FVCS_Peru-Campo%2BVerde.pdf" TargetMode="External"/><Relationship Id="rId2" Type="http://schemas.openxmlformats.org/officeDocument/2006/relationships/hyperlink" Target="https://meet.google.com/linkredirect?authuser=0&amp;dest=http%3A%2F%2Finfocarbono.minam.gob.pe%2Fuscuss%2F" TargetMode="External"/><Relationship Id="rId1" Type="http://schemas.openxmlformats.org/officeDocument/2006/relationships/hyperlink" Target="https://meet.google.com/linkredirect?authuser=0&amp;dest=https%3A%2F%2Fwww4.unfccc.int%2Fsites%2FSubmissionsStaging%2FNationalReports%2FDocuments%2F205176_Peru-BUR2-1-Segundo%2520BUR-PERU.pdf" TargetMode="Externa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"/>
  <sheetViews>
    <sheetView tabSelected="1" workbookViewId="0">
      <selection activeCell="X6" sqref="X6"/>
    </sheetView>
  </sheetViews>
  <sheetFormatPr defaultColWidth="9.140625" defaultRowHeight="15" x14ac:dyDescent="0.25"/>
  <sheetData>
    <row r="1" spans="1:13" ht="26.25" x14ac:dyDescent="0.4">
      <c r="A1" s="32"/>
      <c r="M1" s="18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workbookViewId="0"/>
  </sheetViews>
  <sheetFormatPr defaultColWidth="11.42578125" defaultRowHeight="15" x14ac:dyDescent="0.25"/>
  <cols>
    <col min="1" max="1" width="23.85546875" bestFit="1" customWidth="1"/>
    <col min="2" max="2" width="173.28515625" bestFit="1" customWidth="1"/>
    <col min="3" max="3" width="120.140625" bestFit="1" customWidth="1"/>
  </cols>
  <sheetData>
    <row r="1" spans="1:3" x14ac:dyDescent="0.25">
      <c r="A1" s="69" t="s">
        <v>0</v>
      </c>
    </row>
    <row r="2" spans="1:3" x14ac:dyDescent="0.25">
      <c r="A2" s="2" t="s">
        <v>1</v>
      </c>
      <c r="B2" s="2" t="s">
        <v>2</v>
      </c>
      <c r="C2" s="52" t="s">
        <v>3</v>
      </c>
    </row>
    <row r="3" spans="1:3" x14ac:dyDescent="0.25">
      <c r="A3" s="71" t="s">
        <v>4</v>
      </c>
      <c r="B3" s="72" t="s">
        <v>5</v>
      </c>
      <c r="C3" s="110" t="s">
        <v>6</v>
      </c>
    </row>
    <row r="4" spans="1:3" x14ac:dyDescent="0.25">
      <c r="A4" s="71" t="s">
        <v>7</v>
      </c>
      <c r="B4" s="72" t="s">
        <v>8</v>
      </c>
      <c r="C4" s="110" t="s">
        <v>9</v>
      </c>
    </row>
    <row r="5" spans="1:3" x14ac:dyDescent="0.25">
      <c r="A5" s="71" t="s">
        <v>10</v>
      </c>
      <c r="B5" s="70" t="s">
        <v>11</v>
      </c>
      <c r="C5" s="110" t="s">
        <v>12</v>
      </c>
    </row>
    <row r="6" spans="1:3" x14ac:dyDescent="0.25">
      <c r="A6" s="3"/>
    </row>
  </sheetData>
  <hyperlinks>
    <hyperlink ref="C3" r:id="rId1" xr:uid="{00000000-0004-0000-0100-000000000000}"/>
    <hyperlink ref="C4" r:id="rId2" xr:uid="{00000000-0004-0000-0100-000001000000}"/>
    <hyperlink ref="C5" r:id="rId3" xr:uid="{00000000-0004-0000-0100-000002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63"/>
  <sheetViews>
    <sheetView workbookViewId="0"/>
  </sheetViews>
  <sheetFormatPr defaultColWidth="11.42578125" defaultRowHeight="15" x14ac:dyDescent="0.25"/>
  <cols>
    <col min="2" max="2" width="29.85546875" bestFit="1" customWidth="1"/>
    <col min="3" max="3" width="14.5703125" bestFit="1" customWidth="1"/>
    <col min="4" max="4" width="18.7109375" bestFit="1" customWidth="1"/>
    <col min="5" max="12" width="7" bestFit="1" customWidth="1"/>
    <col min="13" max="24" width="8" bestFit="1" customWidth="1"/>
    <col min="25" max="26" width="8" customWidth="1"/>
    <col min="27" max="27" width="17.28515625" bestFit="1" customWidth="1"/>
    <col min="28" max="28" width="19" bestFit="1" customWidth="1"/>
    <col min="29" max="29" width="28.7109375" bestFit="1" customWidth="1"/>
  </cols>
  <sheetData>
    <row r="1" spans="1:29" x14ac:dyDescent="0.25">
      <c r="A1" s="2" t="s">
        <v>13</v>
      </c>
      <c r="B1" s="2" t="s">
        <v>14</v>
      </c>
      <c r="C1" s="2" t="s">
        <v>15</v>
      </c>
      <c r="D1" s="2" t="s">
        <v>16</v>
      </c>
      <c r="E1" s="2" t="s">
        <v>17</v>
      </c>
      <c r="F1" s="2" t="s">
        <v>18</v>
      </c>
      <c r="G1" s="2" t="s">
        <v>19</v>
      </c>
      <c r="H1" s="2" t="s">
        <v>20</v>
      </c>
      <c r="I1" s="2" t="s">
        <v>21</v>
      </c>
      <c r="J1" s="2" t="s">
        <v>22</v>
      </c>
      <c r="K1" s="2" t="s">
        <v>23</v>
      </c>
      <c r="L1" s="2" t="s">
        <v>24</v>
      </c>
      <c r="M1" s="2" t="s">
        <v>25</v>
      </c>
      <c r="N1" s="2" t="s">
        <v>26</v>
      </c>
      <c r="O1" s="2" t="s">
        <v>27</v>
      </c>
      <c r="P1" s="2" t="s">
        <v>28</v>
      </c>
      <c r="Q1" s="2" t="s">
        <v>29</v>
      </c>
      <c r="R1" s="2" t="s">
        <v>30</v>
      </c>
      <c r="S1" s="2" t="s">
        <v>31</v>
      </c>
      <c r="T1" s="2" t="s">
        <v>32</v>
      </c>
      <c r="U1" s="2" t="s">
        <v>33</v>
      </c>
      <c r="V1" s="2" t="s">
        <v>34</v>
      </c>
      <c r="W1" s="2" t="s">
        <v>35</v>
      </c>
      <c r="X1" s="137" t="s">
        <v>36</v>
      </c>
      <c r="Y1" s="137">
        <v>2021</v>
      </c>
      <c r="Z1" s="137">
        <v>2022</v>
      </c>
      <c r="AA1" s="2" t="s">
        <v>37</v>
      </c>
      <c r="AB1" s="2" t="s">
        <v>38</v>
      </c>
      <c r="AC1" s="3"/>
    </row>
    <row r="2" spans="1:29" s="81" customFormat="1" x14ac:dyDescent="0.25">
      <c r="A2" s="82" t="s">
        <v>39</v>
      </c>
      <c r="B2" s="82" t="s">
        <v>40</v>
      </c>
      <c r="C2" s="82" t="s">
        <v>41</v>
      </c>
      <c r="D2" s="82" t="s">
        <v>42</v>
      </c>
      <c r="E2" s="116">
        <v>3.25395364233</v>
      </c>
      <c r="F2" s="116">
        <v>1.0040681498094</v>
      </c>
      <c r="G2" s="116">
        <v>9.864802300158642</v>
      </c>
      <c r="H2" s="116">
        <v>4.0985373217401699</v>
      </c>
      <c r="I2" s="116">
        <v>4.3200108735197791</v>
      </c>
      <c r="J2" s="116">
        <v>2.7369899029876001</v>
      </c>
      <c r="K2" s="116">
        <v>2.2614865866076999</v>
      </c>
      <c r="L2" s="116">
        <v>2.6983957906361002</v>
      </c>
      <c r="M2" s="116">
        <v>3.4933575226174778</v>
      </c>
      <c r="N2" s="116">
        <v>2.8724274015070494</v>
      </c>
      <c r="O2" s="116">
        <v>2.3098790299295002</v>
      </c>
      <c r="P2" s="116">
        <v>2.9983910402700005</v>
      </c>
      <c r="Q2" s="116">
        <v>8.3656526773751985</v>
      </c>
      <c r="R2" s="116">
        <v>4.528879993490122</v>
      </c>
      <c r="S2" s="116">
        <v>1.9031547426816724</v>
      </c>
      <c r="T2" s="116">
        <v>2.4579481896540454</v>
      </c>
      <c r="U2" s="116">
        <v>4.6984260594387903</v>
      </c>
      <c r="V2" s="116">
        <v>0.18262027250846002</v>
      </c>
      <c r="W2" s="116">
        <v>8.9610830614516779</v>
      </c>
      <c r="X2" s="116">
        <v>0.45000029999930002</v>
      </c>
      <c r="Y2" s="116">
        <v>1.21167129214E-2</v>
      </c>
      <c r="Z2" s="116">
        <v>0.34128312610195999</v>
      </c>
      <c r="AA2" s="116">
        <f t="shared" ref="AA2:AA33" si="0">SUM(E2:Z2)</f>
        <v>73.813464697736038</v>
      </c>
      <c r="AB2" s="83">
        <f>AVERAGE(N2:W2)</f>
        <v>3.9278462468306516</v>
      </c>
      <c r="AC2" s="111"/>
    </row>
    <row r="3" spans="1:29" s="81" customFormat="1" x14ac:dyDescent="0.25">
      <c r="A3" s="82" t="s">
        <v>43</v>
      </c>
      <c r="B3" s="82" t="s">
        <v>44</v>
      </c>
      <c r="C3" s="82" t="s">
        <v>41</v>
      </c>
      <c r="D3" s="82" t="s">
        <v>42</v>
      </c>
      <c r="E3" s="116">
        <v>11.159999806452758</v>
      </c>
      <c r="F3" s="116">
        <v>19.493677876081023</v>
      </c>
      <c r="G3" s="116">
        <v>33.300005372105879</v>
      </c>
      <c r="H3" s="116">
        <v>33.839995586750476</v>
      </c>
      <c r="I3" s="116">
        <v>17.459997030551857</v>
      </c>
      <c r="J3" s="116">
        <v>2.9700001843897001</v>
      </c>
      <c r="K3" s="116">
        <v>30.509996586974619</v>
      </c>
      <c r="L3" s="116">
        <v>25.46999715493796</v>
      </c>
      <c r="M3" s="116">
        <v>30.509997073761511</v>
      </c>
      <c r="N3" s="116">
        <v>19.440000274765914</v>
      </c>
      <c r="O3" s="116">
        <v>20.15999797518187</v>
      </c>
      <c r="P3" s="116">
        <v>30.059999417042302</v>
      </c>
      <c r="Q3" s="116">
        <v>49.319998842098833</v>
      </c>
      <c r="R3" s="116">
        <v>77.040013333581243</v>
      </c>
      <c r="S3" s="116">
        <v>35.719699394894789</v>
      </c>
      <c r="T3" s="116">
        <v>33.929993360051462</v>
      </c>
      <c r="U3" s="116">
        <v>42.029994557896501</v>
      </c>
      <c r="V3" s="116">
        <v>48.95999440193787</v>
      </c>
      <c r="W3" s="116">
        <v>39.149995273862416</v>
      </c>
      <c r="X3" s="116">
        <v>162.42752774579529</v>
      </c>
      <c r="Y3" s="116">
        <v>58.125379008244032</v>
      </c>
      <c r="Z3" s="116">
        <v>21.738810364222548</v>
      </c>
      <c r="AA3" s="116">
        <f t="shared" si="0"/>
        <v>842.81507062158084</v>
      </c>
      <c r="AB3" s="83">
        <f>AVERAGE(N3:W3)</f>
        <v>39.580968683131324</v>
      </c>
      <c r="AC3" s="111"/>
    </row>
    <row r="4" spans="1:29" s="81" customFormat="1" x14ac:dyDescent="0.25">
      <c r="A4" s="82" t="s">
        <v>45</v>
      </c>
      <c r="B4" s="82" t="s">
        <v>46</v>
      </c>
      <c r="C4" s="82" t="s">
        <v>41</v>
      </c>
      <c r="D4" s="82" t="s">
        <v>42</v>
      </c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>
        <v>1.7381727940479901</v>
      </c>
      <c r="AA4" s="116">
        <f t="shared" si="0"/>
        <v>1.7381727940479901</v>
      </c>
      <c r="AB4" s="30"/>
      <c r="AC4" s="111"/>
    </row>
    <row r="5" spans="1:29" s="81" customFormat="1" x14ac:dyDescent="0.25">
      <c r="A5" s="82" t="s">
        <v>47</v>
      </c>
      <c r="B5" s="82" t="s">
        <v>48</v>
      </c>
      <c r="C5" s="82" t="s">
        <v>41</v>
      </c>
      <c r="D5" s="82" t="s">
        <v>42</v>
      </c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>
        <v>1.2599995819886407</v>
      </c>
      <c r="R5" s="116"/>
      <c r="S5" s="116">
        <v>1.1699990726939009</v>
      </c>
      <c r="T5" s="116"/>
      <c r="U5" s="116"/>
      <c r="V5" s="116">
        <v>0.27000089999799998</v>
      </c>
      <c r="W5" s="116">
        <v>3.2241921448461142</v>
      </c>
      <c r="X5" s="116">
        <v>7.4719875863672209</v>
      </c>
      <c r="Y5" s="116">
        <v>0.98820130808666362</v>
      </c>
      <c r="Z5" s="116"/>
      <c r="AA5" s="116">
        <f t="shared" si="0"/>
        <v>14.38438059398054</v>
      </c>
      <c r="AB5" s="83">
        <f>AVERAGE(N5:W5)</f>
        <v>1.4810479248816639</v>
      </c>
      <c r="AC5" s="111"/>
    </row>
    <row r="6" spans="1:29" s="81" customFormat="1" x14ac:dyDescent="0.25">
      <c r="A6" s="82" t="s">
        <v>49</v>
      </c>
      <c r="B6" s="82" t="s">
        <v>50</v>
      </c>
      <c r="C6" s="82" t="s">
        <v>41</v>
      </c>
      <c r="D6" s="82" t="s">
        <v>42</v>
      </c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>
        <v>0.26999985000179999</v>
      </c>
      <c r="Y6" s="116"/>
      <c r="Z6" s="116">
        <v>2.6958602956522402</v>
      </c>
      <c r="AA6" s="116">
        <f t="shared" si="0"/>
        <v>2.9658601456540401</v>
      </c>
      <c r="AB6" s="30"/>
      <c r="AC6" s="111"/>
    </row>
    <row r="7" spans="1:29" s="81" customFormat="1" x14ac:dyDescent="0.25">
      <c r="A7" s="82" t="s">
        <v>51</v>
      </c>
      <c r="B7" s="82" t="s">
        <v>52</v>
      </c>
      <c r="C7" s="82" t="s">
        <v>41</v>
      </c>
      <c r="D7" s="82" t="s">
        <v>42</v>
      </c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>
        <f t="shared" si="0"/>
        <v>0</v>
      </c>
      <c r="AB7" s="30"/>
      <c r="AC7" s="111"/>
    </row>
    <row r="8" spans="1:29" s="81" customFormat="1" x14ac:dyDescent="0.25">
      <c r="A8" s="82" t="s">
        <v>53</v>
      </c>
      <c r="B8" s="82" t="s">
        <v>54</v>
      </c>
      <c r="C8" s="82" t="s">
        <v>41</v>
      </c>
      <c r="D8" s="82" t="s">
        <v>42</v>
      </c>
      <c r="E8" s="116">
        <v>18.825827686906699</v>
      </c>
      <c r="F8" s="116">
        <v>9.2553992721175078</v>
      </c>
      <c r="G8" s="116">
        <v>12.420012349992998</v>
      </c>
      <c r="H8" s="116">
        <v>8.7185214631039969</v>
      </c>
      <c r="I8" s="116">
        <v>10.72714617522576</v>
      </c>
      <c r="J8" s="116">
        <v>7.8299970514137041</v>
      </c>
      <c r="K8" s="116">
        <v>10.439997749995999</v>
      </c>
      <c r="L8" s="116">
        <v>7.6499972699930092</v>
      </c>
      <c r="M8" s="116">
        <v>43.533289256222787</v>
      </c>
      <c r="N8" s="116">
        <v>9.9899869599656199</v>
      </c>
      <c r="O8" s="116">
        <v>10.348042554510331</v>
      </c>
      <c r="P8" s="116">
        <v>42.321800980772572</v>
      </c>
      <c r="Q8" s="116">
        <v>116.63301818357303</v>
      </c>
      <c r="R8" s="116">
        <v>32.338503141154199</v>
      </c>
      <c r="S8" s="116">
        <v>37.637492390600165</v>
      </c>
      <c r="T8" s="116">
        <v>5.4000007648561095</v>
      </c>
      <c r="U8" s="116">
        <v>19.258012209992447</v>
      </c>
      <c r="V8" s="116">
        <v>2.3994881107650001</v>
      </c>
      <c r="W8" s="116">
        <v>1.3077498608343001</v>
      </c>
      <c r="X8" s="116">
        <v>2.5903884844473</v>
      </c>
      <c r="Y8" s="116">
        <v>0.70954410020409997</v>
      </c>
      <c r="Z8" s="116">
        <v>3.67011568201E-2</v>
      </c>
      <c r="AA8" s="116">
        <f t="shared" si="0"/>
        <v>410.37091717346772</v>
      </c>
      <c r="AB8" s="83">
        <f t="shared" ref="AB8:AB21" si="1">AVERAGE(N8:W8)</f>
        <v>27.763409515702374</v>
      </c>
      <c r="AC8" s="111"/>
    </row>
    <row r="9" spans="1:29" s="81" customFormat="1" x14ac:dyDescent="0.25">
      <c r="A9" s="138" t="s">
        <v>55</v>
      </c>
      <c r="B9" s="138" t="s">
        <v>56</v>
      </c>
      <c r="C9" s="138" t="s">
        <v>41</v>
      </c>
      <c r="D9" s="138" t="s">
        <v>42</v>
      </c>
      <c r="E9" s="116">
        <v>1.89</v>
      </c>
      <c r="F9" s="116">
        <v>7.47</v>
      </c>
      <c r="G9" s="116">
        <v>1.17</v>
      </c>
      <c r="H9" s="116">
        <v>3.5999999999999996</v>
      </c>
      <c r="I9" s="116">
        <v>1.53</v>
      </c>
      <c r="J9" s="116">
        <v>0.80999999999999994</v>
      </c>
      <c r="K9" s="116">
        <v>0.89999999999999991</v>
      </c>
      <c r="L9" s="116">
        <v>1.71</v>
      </c>
      <c r="M9" s="116">
        <v>10.98</v>
      </c>
      <c r="N9" s="116">
        <v>41.129999999999995</v>
      </c>
      <c r="O9" s="116">
        <v>4.41</v>
      </c>
      <c r="P9" s="116">
        <v>10.35</v>
      </c>
      <c r="Q9" s="116">
        <v>48.69</v>
      </c>
      <c r="R9" s="116">
        <v>81.539999999999992</v>
      </c>
      <c r="S9" s="116">
        <v>4.41</v>
      </c>
      <c r="T9" s="116">
        <v>17.009999999999998</v>
      </c>
      <c r="U9" s="116">
        <v>6.39</v>
      </c>
      <c r="V9" s="116">
        <v>24.029999999999998</v>
      </c>
      <c r="W9" s="116">
        <v>3.69</v>
      </c>
      <c r="X9" s="116">
        <v>0.27</v>
      </c>
      <c r="Y9" s="116"/>
      <c r="Z9" s="116"/>
      <c r="AA9" s="116">
        <f t="shared" si="0"/>
        <v>271.9799999999999</v>
      </c>
      <c r="AB9" s="83">
        <f t="shared" si="1"/>
        <v>24.164999999999996</v>
      </c>
      <c r="AC9" s="111"/>
    </row>
    <row r="10" spans="1:29" s="81" customFormat="1" x14ac:dyDescent="0.25">
      <c r="A10" s="82" t="s">
        <v>57</v>
      </c>
      <c r="B10" s="82" t="s">
        <v>58</v>
      </c>
      <c r="C10" s="82" t="s">
        <v>41</v>
      </c>
      <c r="D10" s="82" t="s">
        <v>42</v>
      </c>
      <c r="E10" s="116">
        <v>20.159997650002101</v>
      </c>
      <c r="F10" s="116">
        <v>6.3000030228078483</v>
      </c>
      <c r="G10" s="116">
        <v>17.189998887599216</v>
      </c>
      <c r="H10" s="116">
        <v>5.5800008632068003</v>
      </c>
      <c r="I10" s="116">
        <v>8.9099949191562988</v>
      </c>
      <c r="J10" s="116">
        <v>12.510000753726096</v>
      </c>
      <c r="K10" s="116">
        <v>13.140001912623653</v>
      </c>
      <c r="L10" s="116">
        <v>14.579998949109797</v>
      </c>
      <c r="M10" s="116">
        <v>13.680002615765146</v>
      </c>
      <c r="N10" s="116">
        <v>5.6699976689223011</v>
      </c>
      <c r="O10" s="116">
        <v>6.9300011599918294</v>
      </c>
      <c r="P10" s="116">
        <v>21.690000714306425</v>
      </c>
      <c r="Q10" s="116">
        <v>10.620001504451359</v>
      </c>
      <c r="R10" s="116">
        <v>20.789994661206389</v>
      </c>
      <c r="S10" s="116">
        <v>12.869999288909971</v>
      </c>
      <c r="T10" s="116">
        <v>17.190003960574057</v>
      </c>
      <c r="U10" s="116">
        <v>8.8199985594035404</v>
      </c>
      <c r="V10" s="116">
        <v>4.5000008792884572</v>
      </c>
      <c r="W10" s="116">
        <v>7.0200110543650291</v>
      </c>
      <c r="X10" s="116">
        <v>16.438466035433873</v>
      </c>
      <c r="Y10" s="116">
        <v>5.8826474057268561</v>
      </c>
      <c r="Z10" s="116">
        <v>9.2562041382094566</v>
      </c>
      <c r="AA10" s="116">
        <f t="shared" si="0"/>
        <v>259.72732660478647</v>
      </c>
      <c r="AB10" s="83">
        <f t="shared" si="1"/>
        <v>11.610000945141937</v>
      </c>
      <c r="AC10" s="111"/>
    </row>
    <row r="11" spans="1:29" s="81" customFormat="1" x14ac:dyDescent="0.25">
      <c r="A11" s="82" t="s">
        <v>59</v>
      </c>
      <c r="B11" s="82" t="s">
        <v>60</v>
      </c>
      <c r="C11" s="82" t="s">
        <v>41</v>
      </c>
      <c r="D11" s="82" t="s">
        <v>42</v>
      </c>
      <c r="E11" s="116">
        <v>73.293799399150245</v>
      </c>
      <c r="F11" s="116">
        <v>73.391005227202541</v>
      </c>
      <c r="G11" s="116">
        <v>45.659303540439637</v>
      </c>
      <c r="H11" s="116">
        <v>59.800049288006164</v>
      </c>
      <c r="I11" s="116">
        <v>55.450168414568978</v>
      </c>
      <c r="J11" s="116">
        <v>39.024258697570033</v>
      </c>
      <c r="K11" s="116">
        <v>42.297120680493208</v>
      </c>
      <c r="L11" s="116">
        <v>82.466014350549358</v>
      </c>
      <c r="M11" s="116">
        <v>50.036717498363899</v>
      </c>
      <c r="N11" s="116">
        <v>60.494592249969202</v>
      </c>
      <c r="O11" s="116">
        <v>48.844184334722904</v>
      </c>
      <c r="P11" s="116">
        <v>27.626092129505285</v>
      </c>
      <c r="Q11" s="116">
        <v>26.964824771290957</v>
      </c>
      <c r="R11" s="116">
        <v>54.564280212609738</v>
      </c>
      <c r="S11" s="116">
        <v>44.113599043187179</v>
      </c>
      <c r="T11" s="116">
        <v>441.30105587531335</v>
      </c>
      <c r="U11" s="116">
        <v>184.42846213952035</v>
      </c>
      <c r="V11" s="116">
        <v>108.0468910301126</v>
      </c>
      <c r="W11" s="116">
        <v>40.510411181333801</v>
      </c>
      <c r="X11" s="116">
        <v>104.95613773836193</v>
      </c>
      <c r="Y11" s="116">
        <v>74.786598876469483</v>
      </c>
      <c r="Z11" s="116">
        <v>40.502084703754406</v>
      </c>
      <c r="AA11" s="116">
        <f t="shared" si="0"/>
        <v>1778.5576513824956</v>
      </c>
      <c r="AB11" s="83">
        <f t="shared" si="1"/>
        <v>103.68943929675655</v>
      </c>
      <c r="AC11" s="111"/>
    </row>
    <row r="12" spans="1:29" s="81" customFormat="1" x14ac:dyDescent="0.25">
      <c r="A12" s="82" t="s">
        <v>61</v>
      </c>
      <c r="B12" s="82" t="s">
        <v>62</v>
      </c>
      <c r="C12" s="82" t="s">
        <v>41</v>
      </c>
      <c r="D12" s="82" t="s">
        <v>42</v>
      </c>
      <c r="E12" s="116">
        <v>49.425103199487417</v>
      </c>
      <c r="F12" s="116">
        <v>16.397288621015576</v>
      </c>
      <c r="G12" s="116">
        <v>15.380768624073387</v>
      </c>
      <c r="H12" s="116">
        <v>34.517302722174968</v>
      </c>
      <c r="I12" s="116">
        <v>22.979341292637596</v>
      </c>
      <c r="J12" s="116">
        <v>8.459998637819405</v>
      </c>
      <c r="K12" s="116">
        <v>17.783831330501556</v>
      </c>
      <c r="L12" s="116">
        <v>44.980267555958314</v>
      </c>
      <c r="M12" s="116">
        <v>20.984435281777856</v>
      </c>
      <c r="N12" s="116">
        <v>16.89712792241674</v>
      </c>
      <c r="O12" s="116">
        <v>8.9508415699210371</v>
      </c>
      <c r="P12" s="116">
        <v>13.320001684308046</v>
      </c>
      <c r="Q12" s="116">
        <v>11.432998764752915</v>
      </c>
      <c r="R12" s="116">
        <v>18.157164877643119</v>
      </c>
      <c r="S12" s="116">
        <v>19.527449793145447</v>
      </c>
      <c r="T12" s="116">
        <v>24.529588840704793</v>
      </c>
      <c r="U12" s="116">
        <v>3.9514859620444613</v>
      </c>
      <c r="V12" s="116">
        <v>8.7946441154861947</v>
      </c>
      <c r="W12" s="116">
        <v>8.549999301809919</v>
      </c>
      <c r="X12" s="116">
        <v>51.151110378803125</v>
      </c>
      <c r="Y12" s="116">
        <v>11.747203169995549</v>
      </c>
      <c r="Z12" s="116">
        <v>17.810228797212289</v>
      </c>
      <c r="AA12" s="116">
        <f t="shared" si="0"/>
        <v>445.72818244368972</v>
      </c>
      <c r="AB12" s="83">
        <f t="shared" si="1"/>
        <v>13.411130283223267</v>
      </c>
      <c r="AC12" s="111"/>
    </row>
    <row r="13" spans="1:29" s="81" customFormat="1" x14ac:dyDescent="0.25">
      <c r="A13" s="82" t="s">
        <v>63</v>
      </c>
      <c r="B13" s="82" t="s">
        <v>64</v>
      </c>
      <c r="C13" s="82" t="s">
        <v>41</v>
      </c>
      <c r="D13" s="82" t="s">
        <v>42</v>
      </c>
      <c r="E13" s="116"/>
      <c r="F13" s="116"/>
      <c r="G13" s="116"/>
      <c r="H13" s="116">
        <v>9.0000001908009997E-2</v>
      </c>
      <c r="I13" s="116"/>
      <c r="J13" s="116"/>
      <c r="K13" s="116"/>
      <c r="L13" s="116"/>
      <c r="M13" s="116"/>
      <c r="N13" s="116">
        <v>0.44999999999899998</v>
      </c>
      <c r="O13" s="116">
        <v>0.26999970000099999</v>
      </c>
      <c r="P13" s="116">
        <v>0.53999940000180002</v>
      </c>
      <c r="Q13" s="116">
        <v>1.1700001499999999</v>
      </c>
      <c r="R13" s="116"/>
      <c r="S13" s="116">
        <v>0.630001429994</v>
      </c>
      <c r="T13" s="116">
        <v>0.80999969999999999</v>
      </c>
      <c r="U13" s="116">
        <v>3.3299998499959997</v>
      </c>
      <c r="V13" s="116"/>
      <c r="W13" s="116">
        <v>1.7100007744630499</v>
      </c>
      <c r="X13" s="116">
        <v>8.237027024505629</v>
      </c>
      <c r="Y13" s="116">
        <v>0.15531357871974</v>
      </c>
      <c r="Z13" s="116">
        <v>1.2727267142098901</v>
      </c>
      <c r="AA13" s="116">
        <f t="shared" si="0"/>
        <v>18.665068323798117</v>
      </c>
      <c r="AB13" s="83">
        <f t="shared" si="1"/>
        <v>1.1137501255568563</v>
      </c>
      <c r="AC13" s="111"/>
    </row>
    <row r="14" spans="1:29" s="81" customFormat="1" x14ac:dyDescent="0.25">
      <c r="A14" s="82" t="s">
        <v>65</v>
      </c>
      <c r="B14" s="82" t="s">
        <v>66</v>
      </c>
      <c r="C14" s="82" t="s">
        <v>41</v>
      </c>
      <c r="D14" s="82" t="s">
        <v>42</v>
      </c>
      <c r="E14" s="116">
        <v>8.9999999999500008E-2</v>
      </c>
      <c r="F14" s="116"/>
      <c r="G14" s="116"/>
      <c r="H14" s="116"/>
      <c r="I14" s="116"/>
      <c r="J14" s="116"/>
      <c r="K14" s="116"/>
      <c r="L14" s="116"/>
      <c r="M14" s="116">
        <v>8.9999850000300002E-2</v>
      </c>
      <c r="N14" s="116">
        <v>0.54000089999870005</v>
      </c>
      <c r="O14" s="116">
        <v>0.36000044999940001</v>
      </c>
      <c r="P14" s="116">
        <v>9.0000028287979997E-2</v>
      </c>
      <c r="Q14" s="116">
        <v>0.99000045736999998</v>
      </c>
      <c r="R14" s="116">
        <v>0.26999991171090004</v>
      </c>
      <c r="S14" s="116"/>
      <c r="T14" s="116"/>
      <c r="U14" s="116"/>
      <c r="V14" s="116"/>
      <c r="W14" s="116"/>
      <c r="X14" s="116">
        <v>3.9140077348800002</v>
      </c>
      <c r="Y14" s="116"/>
      <c r="Z14" s="116"/>
      <c r="AA14" s="116">
        <f t="shared" si="0"/>
        <v>6.3440093322467801</v>
      </c>
      <c r="AB14" s="83">
        <f t="shared" si="1"/>
        <v>0.45000034947339601</v>
      </c>
      <c r="AC14" s="111"/>
    </row>
    <row r="15" spans="1:29" s="81" customFormat="1" x14ac:dyDescent="0.25">
      <c r="A15" s="138" t="s">
        <v>67</v>
      </c>
      <c r="B15" s="138" t="s">
        <v>68</v>
      </c>
      <c r="C15" s="138" t="s">
        <v>41</v>
      </c>
      <c r="D15" s="138" t="s">
        <v>69</v>
      </c>
      <c r="E15" s="116">
        <v>0</v>
      </c>
      <c r="F15" s="116">
        <v>0.27</v>
      </c>
      <c r="G15" s="116">
        <v>0</v>
      </c>
      <c r="H15" s="116">
        <v>0.09</v>
      </c>
      <c r="I15" s="116">
        <v>0.63</v>
      </c>
      <c r="J15" s="116">
        <v>0.36</v>
      </c>
      <c r="K15" s="116">
        <v>2.79</v>
      </c>
      <c r="L15" s="116">
        <v>1.26</v>
      </c>
      <c r="M15" s="116">
        <v>0</v>
      </c>
      <c r="N15" s="116">
        <v>0</v>
      </c>
      <c r="O15" s="116">
        <v>1.17</v>
      </c>
      <c r="P15" s="116">
        <v>0.36</v>
      </c>
      <c r="Q15" s="116">
        <v>0</v>
      </c>
      <c r="R15" s="116">
        <v>0</v>
      </c>
      <c r="S15" s="116">
        <v>0.36</v>
      </c>
      <c r="T15" s="116">
        <v>0.09</v>
      </c>
      <c r="U15" s="116">
        <v>0</v>
      </c>
      <c r="V15" s="116">
        <v>0.18</v>
      </c>
      <c r="W15" s="116">
        <v>0</v>
      </c>
      <c r="X15" s="116">
        <v>0.18</v>
      </c>
      <c r="Y15" s="116"/>
      <c r="Z15" s="116"/>
      <c r="AA15" s="116">
        <f t="shared" si="0"/>
        <v>7.74</v>
      </c>
      <c r="AB15" s="83">
        <f t="shared" si="1"/>
        <v>0.21599999999999997</v>
      </c>
      <c r="AC15" s="111"/>
    </row>
    <row r="16" spans="1:29" s="81" customFormat="1" x14ac:dyDescent="0.25">
      <c r="A16" s="82" t="s">
        <v>39</v>
      </c>
      <c r="B16" s="82" t="s">
        <v>40</v>
      </c>
      <c r="C16" s="82" t="s">
        <v>41</v>
      </c>
      <c r="D16" s="82" t="s">
        <v>69</v>
      </c>
      <c r="E16" s="116">
        <v>32.559632039726488</v>
      </c>
      <c r="F16" s="116">
        <v>42.765055069969563</v>
      </c>
      <c r="G16" s="116">
        <v>12.807279663739877</v>
      </c>
      <c r="H16" s="116">
        <v>53.205709126197554</v>
      </c>
      <c r="I16" s="116">
        <v>93.820056889539018</v>
      </c>
      <c r="J16" s="116">
        <v>107.02100630475432</v>
      </c>
      <c r="K16" s="116">
        <v>28.406074548198927</v>
      </c>
      <c r="L16" s="116">
        <v>21.558187984172132</v>
      </c>
      <c r="M16" s="116">
        <v>119.70511159484035</v>
      </c>
      <c r="N16" s="116">
        <v>65.854785409272083</v>
      </c>
      <c r="O16" s="116">
        <v>80.398160529738547</v>
      </c>
      <c r="P16" s="116">
        <v>154.32295738627127</v>
      </c>
      <c r="Q16" s="116">
        <v>154.62107976595672</v>
      </c>
      <c r="R16" s="116">
        <v>159.04217896476229</v>
      </c>
      <c r="S16" s="116">
        <v>110.66738863931437</v>
      </c>
      <c r="T16" s="116">
        <v>144.34352720560886</v>
      </c>
      <c r="U16" s="116">
        <v>88.074919778606628</v>
      </c>
      <c r="V16" s="116">
        <v>72.234128566354102</v>
      </c>
      <c r="W16" s="116">
        <v>118.7254066213749</v>
      </c>
      <c r="X16" s="116">
        <v>154.5641517995054</v>
      </c>
      <c r="Y16" s="116">
        <v>254.86887400432536</v>
      </c>
      <c r="Z16" s="116">
        <v>175.14836384949606</v>
      </c>
      <c r="AA16" s="116">
        <f t="shared" si="0"/>
        <v>2244.7140357417252</v>
      </c>
      <c r="AB16" s="83">
        <f t="shared" si="1"/>
        <v>114.82845328672597</v>
      </c>
      <c r="AC16" s="111"/>
    </row>
    <row r="17" spans="1:29" s="81" customFormat="1" x14ac:dyDescent="0.25">
      <c r="A17" s="82" t="s">
        <v>70</v>
      </c>
      <c r="B17" s="82" t="s">
        <v>71</v>
      </c>
      <c r="C17" s="82" t="s">
        <v>41</v>
      </c>
      <c r="D17" s="82" t="s">
        <v>69</v>
      </c>
      <c r="E17" s="116">
        <v>22.02017840844853</v>
      </c>
      <c r="F17" s="116">
        <v>28.960736184987603</v>
      </c>
      <c r="G17" s="116">
        <v>49.078836336148399</v>
      </c>
      <c r="H17" s="116">
        <v>20.031251618629895</v>
      </c>
      <c r="I17" s="116">
        <v>32.879231740423251</v>
      </c>
      <c r="J17" s="116">
        <v>60.527905402650575</v>
      </c>
      <c r="K17" s="116">
        <v>99.055068189008537</v>
      </c>
      <c r="L17" s="116">
        <v>80.677804868410334</v>
      </c>
      <c r="M17" s="116">
        <v>82.595563753008548</v>
      </c>
      <c r="N17" s="116">
        <v>79.727504742101786</v>
      </c>
      <c r="O17" s="116">
        <v>59.975686642728206</v>
      </c>
      <c r="P17" s="116">
        <v>100.91782325752689</v>
      </c>
      <c r="Q17" s="116">
        <v>179.7673305841312</v>
      </c>
      <c r="R17" s="116">
        <v>65.665848714814587</v>
      </c>
      <c r="S17" s="116">
        <v>48.815987980387625</v>
      </c>
      <c r="T17" s="116">
        <v>43.210659485314316</v>
      </c>
      <c r="U17" s="116">
        <v>41.005172105099263</v>
      </c>
      <c r="V17" s="116">
        <v>41.500711482468063</v>
      </c>
      <c r="W17" s="116">
        <v>23.230450836138953</v>
      </c>
      <c r="X17" s="116">
        <v>89.143865167805458</v>
      </c>
      <c r="Y17" s="116">
        <v>48.24106400674993</v>
      </c>
      <c r="Z17" s="116">
        <v>36.676257249306843</v>
      </c>
      <c r="AA17" s="116">
        <f t="shared" si="0"/>
        <v>1333.7049387562886</v>
      </c>
      <c r="AB17" s="83">
        <f t="shared" si="1"/>
        <v>68.381717583071094</v>
      </c>
      <c r="AC17" s="111"/>
    </row>
    <row r="18" spans="1:29" s="81" customFormat="1" x14ac:dyDescent="0.25">
      <c r="A18" s="82" t="s">
        <v>43</v>
      </c>
      <c r="B18" s="82" t="s">
        <v>44</v>
      </c>
      <c r="C18" s="82" t="s">
        <v>41</v>
      </c>
      <c r="D18" s="82" t="s">
        <v>69</v>
      </c>
      <c r="E18" s="116">
        <v>4.6806472353756208</v>
      </c>
      <c r="F18" s="116">
        <v>4.9500015500043997</v>
      </c>
      <c r="G18" s="116">
        <v>7.0705977300303999</v>
      </c>
      <c r="H18" s="116">
        <v>9.6299942866716002</v>
      </c>
      <c r="I18" s="116">
        <v>19.305475208516885</v>
      </c>
      <c r="J18" s="116">
        <v>1.7100008999983998</v>
      </c>
      <c r="K18" s="116">
        <v>8.3853217473991997</v>
      </c>
      <c r="L18" s="116">
        <v>5.1299974270206397</v>
      </c>
      <c r="M18" s="116">
        <v>8.9572048693535571</v>
      </c>
      <c r="N18" s="116">
        <v>11.340872012131678</v>
      </c>
      <c r="O18" s="116">
        <v>6.2957356613389894</v>
      </c>
      <c r="P18" s="116">
        <v>13.950002591111597</v>
      </c>
      <c r="Q18" s="116">
        <v>12.690743540278266</v>
      </c>
      <c r="R18" s="116">
        <v>20.928238994115684</v>
      </c>
      <c r="S18" s="116">
        <v>13.875596753275284</v>
      </c>
      <c r="T18" s="116">
        <v>21.38881734115709</v>
      </c>
      <c r="U18" s="116">
        <v>23.606528705457777</v>
      </c>
      <c r="V18" s="116">
        <v>17.753887794250449</v>
      </c>
      <c r="W18" s="116">
        <v>0.43793580399800003</v>
      </c>
      <c r="X18" s="116">
        <v>33.162771237881962</v>
      </c>
      <c r="Y18" s="116">
        <v>24.734568839143474</v>
      </c>
      <c r="Z18" s="116">
        <v>13.389035626023723</v>
      </c>
      <c r="AA18" s="116">
        <f t="shared" si="0"/>
        <v>283.37397585453465</v>
      </c>
      <c r="AB18" s="83">
        <f t="shared" si="1"/>
        <v>14.226835919711482</v>
      </c>
      <c r="AC18" s="111"/>
    </row>
    <row r="19" spans="1:29" s="81" customFormat="1" x14ac:dyDescent="0.25">
      <c r="A19" s="138" t="s">
        <v>72</v>
      </c>
      <c r="B19" s="138" t="s">
        <v>73</v>
      </c>
      <c r="C19" s="138" t="s">
        <v>41</v>
      </c>
      <c r="D19" s="138" t="s">
        <v>69</v>
      </c>
      <c r="E19" s="116">
        <v>134.82</v>
      </c>
      <c r="F19" s="116">
        <v>123.03</v>
      </c>
      <c r="G19" s="116">
        <v>80.099999999999994</v>
      </c>
      <c r="H19" s="116">
        <v>86.85</v>
      </c>
      <c r="I19" s="116">
        <v>201.51</v>
      </c>
      <c r="J19" s="116">
        <v>48.6</v>
      </c>
      <c r="K19" s="116">
        <v>202.04999999999998</v>
      </c>
      <c r="L19" s="116">
        <v>59.849999999999994</v>
      </c>
      <c r="M19" s="116">
        <v>168.12</v>
      </c>
      <c r="N19" s="116">
        <v>362.78999999999996</v>
      </c>
      <c r="O19" s="116">
        <v>77.039999999999992</v>
      </c>
      <c r="P19" s="116">
        <v>133.74</v>
      </c>
      <c r="Q19" s="116">
        <v>32.31</v>
      </c>
      <c r="R19" s="116">
        <v>213.84</v>
      </c>
      <c r="S19" s="116">
        <v>156.6</v>
      </c>
      <c r="T19" s="116">
        <v>177.03</v>
      </c>
      <c r="U19" s="116">
        <v>143.1</v>
      </c>
      <c r="V19" s="116">
        <v>66.69</v>
      </c>
      <c r="W19" s="116">
        <v>19.529999999999998</v>
      </c>
      <c r="X19" s="116">
        <v>3.33</v>
      </c>
      <c r="Y19" s="116"/>
      <c r="Z19" s="116"/>
      <c r="AA19" s="116">
        <f t="shared" si="0"/>
        <v>2490.9300000000003</v>
      </c>
      <c r="AB19" s="83">
        <f t="shared" si="1"/>
        <v>138.267</v>
      </c>
      <c r="AC19" s="111"/>
    </row>
    <row r="20" spans="1:29" s="81" customFormat="1" x14ac:dyDescent="0.25">
      <c r="A20" s="82" t="s">
        <v>74</v>
      </c>
      <c r="B20" s="82" t="s">
        <v>75</v>
      </c>
      <c r="C20" s="82" t="s">
        <v>41</v>
      </c>
      <c r="D20" s="82" t="s">
        <v>69</v>
      </c>
      <c r="E20" s="116">
        <v>1.7100017999993</v>
      </c>
      <c r="F20" s="116">
        <v>0.17999984999999999</v>
      </c>
      <c r="G20" s="116">
        <v>2.5878123957419183</v>
      </c>
      <c r="H20" s="116">
        <v>0.71999987761293005</v>
      </c>
      <c r="I20" s="116">
        <v>1.4400005535697862</v>
      </c>
      <c r="J20" s="116">
        <v>2.6478474240747447</v>
      </c>
      <c r="K20" s="116">
        <v>1.8414763524526003</v>
      </c>
      <c r="L20" s="116">
        <v>1.0558301010898801</v>
      </c>
      <c r="M20" s="116">
        <v>6.1372873805576598</v>
      </c>
      <c r="N20" s="116">
        <v>3.8129689413126271</v>
      </c>
      <c r="O20" s="116">
        <v>4.6151728615702998</v>
      </c>
      <c r="P20" s="116">
        <v>0.65609825072029992</v>
      </c>
      <c r="Q20" s="116">
        <v>0.75209965699500003</v>
      </c>
      <c r="R20" s="116">
        <v>2.1406700906722098</v>
      </c>
      <c r="S20" s="116">
        <v>1.7100001355946872</v>
      </c>
      <c r="T20" s="116">
        <v>0.88167314911249994</v>
      </c>
      <c r="U20" s="116">
        <v>2.6999998500001006</v>
      </c>
      <c r="V20" s="116">
        <v>0.89999940607399997</v>
      </c>
      <c r="W20" s="116">
        <v>3.4149418780000003E-2</v>
      </c>
      <c r="X20" s="116">
        <v>11.26827211596904</v>
      </c>
      <c r="Y20" s="116">
        <v>16.043939843699455</v>
      </c>
      <c r="Z20" s="116">
        <v>4.6431933831992245</v>
      </c>
      <c r="AA20" s="116">
        <f t="shared" si="0"/>
        <v>68.47849283879826</v>
      </c>
      <c r="AB20" s="83">
        <f t="shared" si="1"/>
        <v>1.8202831760831721</v>
      </c>
      <c r="AC20" s="111"/>
    </row>
    <row r="21" spans="1:29" s="81" customFormat="1" x14ac:dyDescent="0.25">
      <c r="A21" s="82" t="s">
        <v>45</v>
      </c>
      <c r="B21" s="82" t="s">
        <v>46</v>
      </c>
      <c r="C21" s="82" t="s">
        <v>41</v>
      </c>
      <c r="D21" s="82" t="s">
        <v>69</v>
      </c>
      <c r="E21" s="116">
        <v>17.083951089378456</v>
      </c>
      <c r="F21" s="116">
        <v>15.327145855100257</v>
      </c>
      <c r="G21" s="116">
        <v>5.8489833210386397</v>
      </c>
      <c r="H21" s="116">
        <v>7.1714070954587363</v>
      </c>
      <c r="I21" s="116">
        <v>50.678890510347514</v>
      </c>
      <c r="J21" s="116">
        <v>13.498098184712434</v>
      </c>
      <c r="K21" s="116">
        <v>20.297888840313764</v>
      </c>
      <c r="L21" s="116">
        <v>31.966383712120077</v>
      </c>
      <c r="M21" s="116">
        <v>18.718151411934539</v>
      </c>
      <c r="N21" s="116">
        <v>51.349141131770459</v>
      </c>
      <c r="O21" s="116">
        <v>29.029532668646269</v>
      </c>
      <c r="P21" s="116">
        <v>29.933584277803718</v>
      </c>
      <c r="Q21" s="116">
        <v>38.688828764069164</v>
      </c>
      <c r="R21" s="116">
        <v>60.325788986052054</v>
      </c>
      <c r="S21" s="116">
        <v>47.962204014611267</v>
      </c>
      <c r="T21" s="116">
        <v>32.73635988993815</v>
      </c>
      <c r="U21" s="116">
        <v>43.569352598616092</v>
      </c>
      <c r="V21" s="116">
        <v>116.04981171270312</v>
      </c>
      <c r="W21" s="116">
        <v>112.77820472750234</v>
      </c>
      <c r="X21" s="116">
        <v>213.96205121654319</v>
      </c>
      <c r="Y21" s="116">
        <v>144.78214900877089</v>
      </c>
      <c r="Z21" s="116">
        <v>27.275617217769582</v>
      </c>
      <c r="AA21" s="116">
        <f t="shared" si="0"/>
        <v>1129.0335262352007</v>
      </c>
      <c r="AB21" s="83">
        <f t="shared" si="1"/>
        <v>56.242280877171268</v>
      </c>
      <c r="AC21" s="111"/>
    </row>
    <row r="22" spans="1:29" s="81" customFormat="1" x14ac:dyDescent="0.25">
      <c r="A22" s="82" t="s">
        <v>47</v>
      </c>
      <c r="B22" s="82" t="s">
        <v>48</v>
      </c>
      <c r="C22" s="82" t="s">
        <v>41</v>
      </c>
      <c r="D22" s="82" t="s">
        <v>69</v>
      </c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>
        <v>0.45000014999919996</v>
      </c>
      <c r="Y22" s="116">
        <v>5.3452017568233012</v>
      </c>
      <c r="Z22" s="116">
        <v>1.9693094025937217</v>
      </c>
      <c r="AA22" s="116">
        <f t="shared" si="0"/>
        <v>7.764511309416223</v>
      </c>
      <c r="AB22" s="30"/>
      <c r="AC22" s="111"/>
    </row>
    <row r="23" spans="1:29" s="81" customFormat="1" x14ac:dyDescent="0.25">
      <c r="A23" s="82" t="s">
        <v>76</v>
      </c>
      <c r="B23" s="82" t="s">
        <v>77</v>
      </c>
      <c r="C23" s="82" t="s">
        <v>41</v>
      </c>
      <c r="D23" s="82" t="s">
        <v>69</v>
      </c>
      <c r="E23" s="116">
        <v>0.53999988750317307</v>
      </c>
      <c r="F23" s="116">
        <v>1.710000549984432</v>
      </c>
      <c r="G23" s="116">
        <v>1.6199997734121401</v>
      </c>
      <c r="H23" s="116">
        <v>5.7599984080762106</v>
      </c>
      <c r="I23" s="116"/>
      <c r="J23" s="116"/>
      <c r="K23" s="116"/>
      <c r="L23" s="116">
        <v>1.4000013649962002</v>
      </c>
      <c r="M23" s="116"/>
      <c r="N23" s="116">
        <v>2.2910012001702604</v>
      </c>
      <c r="O23" s="116">
        <v>2.6999981440608449</v>
      </c>
      <c r="P23" s="116">
        <v>4.1400000095944813</v>
      </c>
      <c r="Q23" s="116">
        <v>3.0286820992023937</v>
      </c>
      <c r="R23" s="116">
        <v>4.46714783207781</v>
      </c>
      <c r="S23" s="116">
        <v>6.4632092808338548</v>
      </c>
      <c r="T23" s="116">
        <v>16.45499895274849</v>
      </c>
      <c r="U23" s="116">
        <v>12.017999689458307</v>
      </c>
      <c r="V23" s="116">
        <v>20.117997307892416</v>
      </c>
      <c r="W23" s="116">
        <v>10.94399602445068</v>
      </c>
      <c r="X23" s="116">
        <v>23.476275024545153</v>
      </c>
      <c r="Y23" s="116">
        <v>20.652351271842811</v>
      </c>
      <c r="Z23" s="116">
        <v>33.536673537644369</v>
      </c>
      <c r="AA23" s="116">
        <f t="shared" si="0"/>
        <v>171.320330358494</v>
      </c>
      <c r="AB23" s="83">
        <f t="shared" ref="AB23:AB48" si="2">AVERAGE(N23:W23)</f>
        <v>8.2625030540489544</v>
      </c>
      <c r="AC23" s="111"/>
    </row>
    <row r="24" spans="1:29" s="81" customFormat="1" x14ac:dyDescent="0.25">
      <c r="A24" s="82" t="s">
        <v>78</v>
      </c>
      <c r="B24" s="82" t="s">
        <v>79</v>
      </c>
      <c r="C24" s="82" t="s">
        <v>41</v>
      </c>
      <c r="D24" s="82" t="s">
        <v>69</v>
      </c>
      <c r="E24" s="116">
        <v>4.4100027163757503</v>
      </c>
      <c r="F24" s="116">
        <v>7.5599996809917203</v>
      </c>
      <c r="G24" s="116"/>
      <c r="H24" s="116"/>
      <c r="I24" s="116"/>
      <c r="J24" s="116">
        <v>9.0000149999700005E-2</v>
      </c>
      <c r="K24" s="116">
        <v>0.2699997000005</v>
      </c>
      <c r="L24" s="116"/>
      <c r="M24" s="116"/>
      <c r="N24" s="116"/>
      <c r="O24" s="116"/>
      <c r="P24" s="116"/>
      <c r="Q24" s="116"/>
      <c r="R24" s="116">
        <v>8.9999982079527002E-2</v>
      </c>
      <c r="S24" s="116"/>
      <c r="T24" s="116"/>
      <c r="U24" s="116">
        <v>4.4099982358010408</v>
      </c>
      <c r="V24" s="116">
        <v>0.27000045000030004</v>
      </c>
      <c r="W24" s="116"/>
      <c r="X24" s="116"/>
      <c r="Y24" s="116"/>
      <c r="Z24" s="116">
        <v>0.83755655341719992</v>
      </c>
      <c r="AA24" s="116">
        <f t="shared" si="0"/>
        <v>17.937557468665741</v>
      </c>
      <c r="AB24" s="83">
        <f t="shared" si="2"/>
        <v>1.5899995559602891</v>
      </c>
      <c r="AC24" s="111"/>
    </row>
    <row r="25" spans="1:29" s="81" customFormat="1" x14ac:dyDescent="0.25">
      <c r="A25" s="138" t="s">
        <v>80</v>
      </c>
      <c r="B25" s="138" t="s">
        <v>81</v>
      </c>
      <c r="C25" s="138" t="s">
        <v>41</v>
      </c>
      <c r="D25" s="138" t="s">
        <v>69</v>
      </c>
      <c r="E25" s="116">
        <v>10.08</v>
      </c>
      <c r="F25" s="116">
        <v>3.96</v>
      </c>
      <c r="G25" s="116">
        <v>2.61</v>
      </c>
      <c r="H25" s="116">
        <v>4.59</v>
      </c>
      <c r="I25" s="116">
        <v>2.4299999999999997</v>
      </c>
      <c r="J25" s="116">
        <v>0.72</v>
      </c>
      <c r="K25" s="116">
        <v>1.6199999999999999</v>
      </c>
      <c r="L25" s="116">
        <v>2.4299999999999997</v>
      </c>
      <c r="M25" s="116">
        <v>0.44999999999999996</v>
      </c>
      <c r="N25" s="116">
        <v>3.42</v>
      </c>
      <c r="O25" s="116">
        <v>4.5</v>
      </c>
      <c r="P25" s="116">
        <v>2.25</v>
      </c>
      <c r="Q25" s="116">
        <v>1.98</v>
      </c>
      <c r="R25" s="116">
        <v>13.139999999999999</v>
      </c>
      <c r="S25" s="116">
        <v>2.4299999999999997</v>
      </c>
      <c r="T25" s="116">
        <v>3.51</v>
      </c>
      <c r="U25" s="116">
        <v>14.129999999999999</v>
      </c>
      <c r="V25" s="116">
        <v>1.08</v>
      </c>
      <c r="W25" s="116">
        <v>0.09</v>
      </c>
      <c r="X25" s="116">
        <v>0.27</v>
      </c>
      <c r="Y25" s="116"/>
      <c r="Z25" s="116"/>
      <c r="AA25" s="116">
        <f t="shared" si="0"/>
        <v>75.689999999999984</v>
      </c>
      <c r="AB25" s="83">
        <f t="shared" si="2"/>
        <v>4.6530000000000005</v>
      </c>
      <c r="AC25" s="111"/>
    </row>
    <row r="26" spans="1:29" s="81" customFormat="1" x14ac:dyDescent="0.25">
      <c r="A26" s="82" t="s">
        <v>82</v>
      </c>
      <c r="B26" s="82" t="s">
        <v>83</v>
      </c>
      <c r="C26" s="82" t="s">
        <v>41</v>
      </c>
      <c r="D26" s="82" t="s">
        <v>69</v>
      </c>
      <c r="E26" s="116">
        <v>2.198999550001</v>
      </c>
      <c r="F26" s="116">
        <v>3.3538034649905701</v>
      </c>
      <c r="G26" s="116">
        <v>0.80999840002480006</v>
      </c>
      <c r="H26" s="116">
        <v>1.98000070001323</v>
      </c>
      <c r="I26" s="116">
        <v>2.2081002299947099</v>
      </c>
      <c r="J26" s="116">
        <v>0.25810020999790001</v>
      </c>
      <c r="K26" s="116">
        <v>1.9368847255941999</v>
      </c>
      <c r="L26" s="116">
        <v>1.0304771922656</v>
      </c>
      <c r="M26" s="116">
        <v>3.1500001499974002</v>
      </c>
      <c r="N26" s="116">
        <v>0.81000029999879986</v>
      </c>
      <c r="O26" s="116">
        <v>0.90000152000952005</v>
      </c>
      <c r="P26" s="116">
        <v>0.81000012998988513</v>
      </c>
      <c r="Q26" s="116">
        <v>5.6998994000222503</v>
      </c>
      <c r="R26" s="116">
        <v>12.368999326040276</v>
      </c>
      <c r="S26" s="116">
        <v>9.7200056501767982</v>
      </c>
      <c r="T26" s="116">
        <v>18.199278566689877</v>
      </c>
      <c r="U26" s="116">
        <v>5.4900004771321287</v>
      </c>
      <c r="V26" s="116">
        <v>12.563983056998991</v>
      </c>
      <c r="W26" s="116">
        <v>7.925517030084686</v>
      </c>
      <c r="X26" s="116">
        <v>6.3000015335299286</v>
      </c>
      <c r="Y26" s="116">
        <v>5.0938258744237199</v>
      </c>
      <c r="Z26" s="116">
        <v>3.4092579459604901</v>
      </c>
      <c r="AA26" s="116">
        <f t="shared" si="0"/>
        <v>106.21713543393676</v>
      </c>
      <c r="AB26" s="83">
        <f t="shared" si="2"/>
        <v>7.4487685457143211</v>
      </c>
      <c r="AC26" s="111"/>
    </row>
    <row r="27" spans="1:29" s="81" customFormat="1" x14ac:dyDescent="0.25">
      <c r="A27" s="82" t="s">
        <v>84</v>
      </c>
      <c r="B27" s="82" t="s">
        <v>85</v>
      </c>
      <c r="C27" s="82" t="s">
        <v>41</v>
      </c>
      <c r="D27" s="82" t="s">
        <v>69</v>
      </c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>
        <v>4.3105909688099998E-2</v>
      </c>
      <c r="Q27" s="116"/>
      <c r="R27" s="116">
        <v>0.4061253534325</v>
      </c>
      <c r="S27" s="116"/>
      <c r="T27" s="116"/>
      <c r="U27" s="116"/>
      <c r="V27" s="116"/>
      <c r="W27" s="116"/>
      <c r="X27" s="116"/>
      <c r="Y27" s="116"/>
      <c r="Z27" s="116"/>
      <c r="AA27" s="116">
        <f t="shared" si="0"/>
        <v>0.44923126312060002</v>
      </c>
      <c r="AB27" s="83">
        <f t="shared" si="2"/>
        <v>0.22461563156030001</v>
      </c>
      <c r="AC27" s="111"/>
    </row>
    <row r="28" spans="1:29" s="81" customFormat="1" x14ac:dyDescent="0.25">
      <c r="A28" s="82" t="s">
        <v>86</v>
      </c>
      <c r="B28" s="82" t="s">
        <v>87</v>
      </c>
      <c r="C28" s="82" t="s">
        <v>41</v>
      </c>
      <c r="D28" s="82" t="s">
        <v>69</v>
      </c>
      <c r="E28" s="116"/>
      <c r="F28" s="116"/>
      <c r="G28" s="116"/>
      <c r="H28" s="116"/>
      <c r="I28" s="116">
        <v>8.9586112627000003E-2</v>
      </c>
      <c r="J28" s="116"/>
      <c r="K28" s="116">
        <v>0.21361059181031999</v>
      </c>
      <c r="L28" s="116"/>
      <c r="M28" s="116">
        <v>5.5231146505890005E-2</v>
      </c>
      <c r="N28" s="116"/>
      <c r="O28" s="116">
        <v>0.1593257654371</v>
      </c>
      <c r="P28" s="116"/>
      <c r="Q28" s="116"/>
      <c r="R28" s="116"/>
      <c r="S28" s="116"/>
      <c r="T28" s="116"/>
      <c r="U28" s="116"/>
      <c r="V28" s="116"/>
      <c r="W28" s="116"/>
      <c r="X28" s="116">
        <v>0.78968035014800009</v>
      </c>
      <c r="Y28" s="116"/>
      <c r="Z28" s="116">
        <v>2.4626553705500001E-2</v>
      </c>
      <c r="AA28" s="116">
        <f t="shared" si="0"/>
        <v>1.3320605202338101</v>
      </c>
      <c r="AB28" s="83">
        <f t="shared" si="2"/>
        <v>0.1593257654371</v>
      </c>
      <c r="AC28" s="111"/>
    </row>
    <row r="29" spans="1:29" s="81" customFormat="1" x14ac:dyDescent="0.25">
      <c r="A29" s="82" t="s">
        <v>88</v>
      </c>
      <c r="B29" s="82" t="s">
        <v>89</v>
      </c>
      <c r="C29" s="82" t="s">
        <v>41</v>
      </c>
      <c r="D29" s="82" t="s">
        <v>69</v>
      </c>
      <c r="E29" s="116"/>
      <c r="F29" s="116">
        <v>0.13072527840600001</v>
      </c>
      <c r="G29" s="116">
        <v>0.19213103999985001</v>
      </c>
      <c r="H29" s="116">
        <v>5.9493982812099999E-2</v>
      </c>
      <c r="I29" s="116">
        <v>0.54000040639406</v>
      </c>
      <c r="J29" s="116">
        <v>1.8231360939669001</v>
      </c>
      <c r="K29" s="116">
        <v>0.74150689562370009</v>
      </c>
      <c r="L29" s="116"/>
      <c r="M29" s="116">
        <v>0.67657422217006991</v>
      </c>
      <c r="N29" s="116">
        <v>0.21131279999899999</v>
      </c>
      <c r="O29" s="116">
        <v>0.37800013500051</v>
      </c>
      <c r="P29" s="116">
        <v>0.35999964207719998</v>
      </c>
      <c r="Q29" s="116">
        <v>4.4824126933652995</v>
      </c>
      <c r="R29" s="116">
        <v>0.27899988150220001</v>
      </c>
      <c r="S29" s="116">
        <v>5.8687093750730002E-2</v>
      </c>
      <c r="T29" s="116">
        <v>0.73918049343969994</v>
      </c>
      <c r="U29" s="116">
        <v>1.5538688315776921</v>
      </c>
      <c r="V29" s="116">
        <v>1.15081905462014</v>
      </c>
      <c r="W29" s="116">
        <v>1.8986050351588806</v>
      </c>
      <c r="X29" s="116">
        <v>3.2957606502842967</v>
      </c>
      <c r="Y29" s="116">
        <v>0.78633784997991008</v>
      </c>
      <c r="Z29" s="116">
        <v>2.1594577283789191</v>
      </c>
      <c r="AA29" s="116">
        <f t="shared" si="0"/>
        <v>21.517009808507154</v>
      </c>
      <c r="AB29" s="83">
        <f t="shared" si="2"/>
        <v>1.1111885660491352</v>
      </c>
      <c r="AC29" s="111"/>
    </row>
    <row r="30" spans="1:29" s="81" customFormat="1" x14ac:dyDescent="0.25">
      <c r="A30" s="138" t="s">
        <v>67</v>
      </c>
      <c r="B30" s="138" t="s">
        <v>68</v>
      </c>
      <c r="C30" s="138" t="s">
        <v>41</v>
      </c>
      <c r="D30" s="138" t="s">
        <v>90</v>
      </c>
      <c r="E30" s="116">
        <v>4.8599999999999994</v>
      </c>
      <c r="F30" s="116">
        <v>6.3</v>
      </c>
      <c r="G30" s="116">
        <v>16.559999999999999</v>
      </c>
      <c r="H30" s="116">
        <v>4.59</v>
      </c>
      <c r="I30" s="116">
        <v>11.34</v>
      </c>
      <c r="J30" s="116">
        <v>8.01</v>
      </c>
      <c r="K30" s="116">
        <v>42.75</v>
      </c>
      <c r="L30" s="116">
        <v>9.629999999999999</v>
      </c>
      <c r="M30" s="116">
        <v>2.79</v>
      </c>
      <c r="N30" s="116">
        <v>3.5999999999999996</v>
      </c>
      <c r="O30" s="116">
        <v>10.62</v>
      </c>
      <c r="P30" s="116">
        <v>0.80999999999999994</v>
      </c>
      <c r="Q30" s="116">
        <v>1.17</v>
      </c>
      <c r="R30" s="116">
        <v>1.89</v>
      </c>
      <c r="S30" s="116">
        <v>1.08</v>
      </c>
      <c r="T30" s="116">
        <v>3.51</v>
      </c>
      <c r="U30" s="116">
        <v>0.09</v>
      </c>
      <c r="V30" s="116">
        <v>3.96</v>
      </c>
      <c r="W30" s="116">
        <v>0.18</v>
      </c>
      <c r="X30" s="116">
        <v>5.58</v>
      </c>
      <c r="Y30" s="116"/>
      <c r="Z30" s="116"/>
      <c r="AA30" s="116">
        <f t="shared" si="0"/>
        <v>139.32000000000002</v>
      </c>
      <c r="AB30" s="83">
        <f t="shared" si="2"/>
        <v>2.6909999999999998</v>
      </c>
      <c r="AC30" s="111"/>
    </row>
    <row r="31" spans="1:29" s="81" customFormat="1" x14ac:dyDescent="0.25">
      <c r="A31" s="82" t="s">
        <v>39</v>
      </c>
      <c r="B31" s="82" t="s">
        <v>40</v>
      </c>
      <c r="C31" s="82" t="s">
        <v>41</v>
      </c>
      <c r="D31" s="82" t="s">
        <v>90</v>
      </c>
      <c r="E31" s="116">
        <v>153.81243165700911</v>
      </c>
      <c r="F31" s="116">
        <v>100.26176987536792</v>
      </c>
      <c r="G31" s="116">
        <v>35.987139233543694</v>
      </c>
      <c r="H31" s="116">
        <v>120.18174770766467</v>
      </c>
      <c r="I31" s="116">
        <v>200.95452919574959</v>
      </c>
      <c r="J31" s="116">
        <v>269.04231083625012</v>
      </c>
      <c r="K31" s="116">
        <v>37.912429972082258</v>
      </c>
      <c r="L31" s="116">
        <v>89.926160213527965</v>
      </c>
      <c r="M31" s="116">
        <v>344.3301962444707</v>
      </c>
      <c r="N31" s="116">
        <v>197.08791224099491</v>
      </c>
      <c r="O31" s="116">
        <v>114.449941201979</v>
      </c>
      <c r="P31" s="116">
        <v>318.80266976852937</v>
      </c>
      <c r="Q31" s="116">
        <v>239.58726887252618</v>
      </c>
      <c r="R31" s="116">
        <v>282.49135021536244</v>
      </c>
      <c r="S31" s="116">
        <v>129.43331803753935</v>
      </c>
      <c r="T31" s="116">
        <v>145.19136539884946</v>
      </c>
      <c r="U31" s="116">
        <v>94.666552188312195</v>
      </c>
      <c r="V31" s="116">
        <v>75.116690579267171</v>
      </c>
      <c r="W31" s="116">
        <v>164.78891177298365</v>
      </c>
      <c r="X31" s="116">
        <v>184.94690142569431</v>
      </c>
      <c r="Y31" s="116">
        <v>355.13380316607237</v>
      </c>
      <c r="Z31" s="116">
        <v>219.10568406145904</v>
      </c>
      <c r="AA31" s="116">
        <f t="shared" si="0"/>
        <v>3873.2110838652361</v>
      </c>
      <c r="AB31" s="83">
        <f t="shared" si="2"/>
        <v>176.1615980276344</v>
      </c>
      <c r="AC31" s="111"/>
    </row>
    <row r="32" spans="1:29" s="81" customFormat="1" x14ac:dyDescent="0.25">
      <c r="A32" s="82" t="s">
        <v>70</v>
      </c>
      <c r="B32" s="82" t="s">
        <v>71</v>
      </c>
      <c r="C32" s="82" t="s">
        <v>41</v>
      </c>
      <c r="D32" s="82" t="s">
        <v>90</v>
      </c>
      <c r="E32" s="116">
        <v>107.33827434909981</v>
      </c>
      <c r="F32" s="116">
        <v>269.22312410818432</v>
      </c>
      <c r="G32" s="116">
        <v>307.16035708160808</v>
      </c>
      <c r="H32" s="116">
        <v>244.23430848817625</v>
      </c>
      <c r="I32" s="116">
        <v>404.781071087822</v>
      </c>
      <c r="J32" s="116">
        <v>623.36666716826653</v>
      </c>
      <c r="K32" s="116">
        <v>584.01763564937323</v>
      </c>
      <c r="L32" s="116">
        <v>300.42261628128369</v>
      </c>
      <c r="M32" s="116">
        <v>434.55938925574947</v>
      </c>
      <c r="N32" s="116">
        <v>266.95789773584272</v>
      </c>
      <c r="O32" s="116">
        <v>318.74128298888866</v>
      </c>
      <c r="P32" s="116">
        <v>325.63594302945359</v>
      </c>
      <c r="Q32" s="116">
        <v>473.11065066523997</v>
      </c>
      <c r="R32" s="116">
        <v>301.13013000324071</v>
      </c>
      <c r="S32" s="116">
        <v>160.57594814552795</v>
      </c>
      <c r="T32" s="116">
        <v>128.0569755048507</v>
      </c>
      <c r="U32" s="116">
        <v>178.57090539318705</v>
      </c>
      <c r="V32" s="116">
        <v>162.71500015315232</v>
      </c>
      <c r="W32" s="116">
        <v>98.131575955332508</v>
      </c>
      <c r="X32" s="116">
        <v>145.50635377173174</v>
      </c>
      <c r="Y32" s="116">
        <v>211.9282295255785</v>
      </c>
      <c r="Z32" s="116">
        <v>192.60097305294428</v>
      </c>
      <c r="AA32" s="116">
        <f t="shared" si="0"/>
        <v>6238.7653093945355</v>
      </c>
      <c r="AB32" s="83">
        <f t="shared" si="2"/>
        <v>241.36263095747162</v>
      </c>
      <c r="AC32" s="111"/>
    </row>
    <row r="33" spans="1:29" s="81" customFormat="1" x14ac:dyDescent="0.25">
      <c r="A33" s="82" t="s">
        <v>91</v>
      </c>
      <c r="B33" s="82" t="s">
        <v>92</v>
      </c>
      <c r="C33" s="82" t="s">
        <v>41</v>
      </c>
      <c r="D33" s="82" t="s">
        <v>90</v>
      </c>
      <c r="E33" s="116">
        <v>0.37989003695849999</v>
      </c>
      <c r="F33" s="116">
        <v>0.26999998349206</v>
      </c>
      <c r="G33" s="116">
        <v>0.41724947448832095</v>
      </c>
      <c r="H33" s="116">
        <v>0.17999984999999999</v>
      </c>
      <c r="I33" s="116">
        <v>0.11200431200657</v>
      </c>
      <c r="J33" s="116"/>
      <c r="K33" s="116">
        <v>0.40653272286185105</v>
      </c>
      <c r="L33" s="116">
        <v>0.17999955000080001</v>
      </c>
      <c r="M33" s="116">
        <v>0.18000014999980002</v>
      </c>
      <c r="N33" s="116">
        <v>1.17980233268E-2</v>
      </c>
      <c r="O33" s="116">
        <v>0.180000000001</v>
      </c>
      <c r="P33" s="116">
        <v>1.3500005518115799</v>
      </c>
      <c r="Q33" s="116">
        <v>0.36000059999900003</v>
      </c>
      <c r="R33" s="116">
        <v>7.2455925401666406</v>
      </c>
      <c r="S33" s="116">
        <v>1.7999983892623808</v>
      </c>
      <c r="T33" s="116">
        <v>4.2449282632722491</v>
      </c>
      <c r="U33" s="116">
        <v>3.3210914730989125</v>
      </c>
      <c r="V33" s="116">
        <v>0.72000042552977006</v>
      </c>
      <c r="W33" s="116">
        <v>0.71999949332190116</v>
      </c>
      <c r="X33" s="116">
        <v>7.8740079691815614</v>
      </c>
      <c r="Y33" s="116">
        <v>8.2366863041845466</v>
      </c>
      <c r="Z33" s="116">
        <v>3.9417308616817182</v>
      </c>
      <c r="AA33" s="116">
        <f t="shared" si="0"/>
        <v>42.131510974645963</v>
      </c>
      <c r="AB33" s="83">
        <f t="shared" si="2"/>
        <v>1.9953409759790233</v>
      </c>
      <c r="AC33" s="111"/>
    </row>
    <row r="34" spans="1:29" s="81" customFormat="1" x14ac:dyDescent="0.25">
      <c r="A34" s="82" t="s">
        <v>43</v>
      </c>
      <c r="B34" s="82" t="s">
        <v>44</v>
      </c>
      <c r="C34" s="82" t="s">
        <v>41</v>
      </c>
      <c r="D34" s="82" t="s">
        <v>90</v>
      </c>
      <c r="E34" s="116">
        <v>1.7093544489973898</v>
      </c>
      <c r="F34" s="116">
        <v>3.6899999277283144</v>
      </c>
      <c r="G34" s="116">
        <v>2.5594043062196001</v>
      </c>
      <c r="H34" s="116">
        <v>0.7200004729053</v>
      </c>
      <c r="I34" s="116">
        <v>4.1845285819005884</v>
      </c>
      <c r="J34" s="116"/>
      <c r="K34" s="116">
        <v>2.6846781669820001</v>
      </c>
      <c r="L34" s="116">
        <v>0.71999924153415329</v>
      </c>
      <c r="M34" s="116">
        <v>2.8327939314776946</v>
      </c>
      <c r="N34" s="116">
        <v>2.7891265649873604</v>
      </c>
      <c r="O34" s="116">
        <v>2.974264797530255</v>
      </c>
      <c r="P34" s="116">
        <v>4.1399988551776499</v>
      </c>
      <c r="Q34" s="116">
        <v>2.6092558479584196</v>
      </c>
      <c r="R34" s="116">
        <v>7.6917651762070323</v>
      </c>
      <c r="S34" s="116">
        <v>8.8943955048227039</v>
      </c>
      <c r="T34" s="116">
        <v>3.5411842879668307</v>
      </c>
      <c r="U34" s="116">
        <v>7.0834691609646798</v>
      </c>
      <c r="V34" s="116">
        <v>6.0061136537617292</v>
      </c>
      <c r="W34" s="116">
        <v>1.0920654221190202</v>
      </c>
      <c r="X34" s="116">
        <v>8.5004343458524669</v>
      </c>
      <c r="Y34" s="116">
        <v>14.343549950012989</v>
      </c>
      <c r="Z34" s="116">
        <v>5.6086261871695573</v>
      </c>
      <c r="AA34" s="116">
        <f t="shared" ref="AA34:AA51" si="3">SUM(E34:Z34)</f>
        <v>94.375008832275739</v>
      </c>
      <c r="AB34" s="83">
        <f t="shared" si="2"/>
        <v>4.6821639271495687</v>
      </c>
      <c r="AC34" s="111"/>
    </row>
    <row r="35" spans="1:29" s="81" customFormat="1" x14ac:dyDescent="0.25">
      <c r="A35" s="138" t="s">
        <v>72</v>
      </c>
      <c r="B35" s="138" t="s">
        <v>73</v>
      </c>
      <c r="C35" s="138" t="s">
        <v>41</v>
      </c>
      <c r="D35" s="138" t="s">
        <v>90</v>
      </c>
      <c r="E35" s="116">
        <v>0.44999999999999996</v>
      </c>
      <c r="F35" s="116">
        <v>0.27</v>
      </c>
      <c r="G35" s="116">
        <v>0.54</v>
      </c>
      <c r="H35" s="116">
        <v>0.54</v>
      </c>
      <c r="I35" s="116">
        <v>0.09</v>
      </c>
      <c r="J35" s="116">
        <v>0</v>
      </c>
      <c r="K35" s="116">
        <v>2.34</v>
      </c>
      <c r="L35" s="116">
        <v>0.72</v>
      </c>
      <c r="M35" s="116">
        <v>0.18</v>
      </c>
      <c r="N35" s="116">
        <v>2.61</v>
      </c>
      <c r="O35" s="116">
        <v>0.44999999999999996</v>
      </c>
      <c r="P35" s="116">
        <v>0.72</v>
      </c>
      <c r="Q35" s="116">
        <v>0.54</v>
      </c>
      <c r="R35" s="116">
        <v>0.09</v>
      </c>
      <c r="S35" s="116">
        <v>2.16</v>
      </c>
      <c r="T35" s="116">
        <v>0</v>
      </c>
      <c r="U35" s="116">
        <v>0.09</v>
      </c>
      <c r="V35" s="116">
        <v>1.08</v>
      </c>
      <c r="W35" s="116">
        <v>0</v>
      </c>
      <c r="X35" s="116">
        <v>0.44999999999999996</v>
      </c>
      <c r="Y35" s="116"/>
      <c r="Z35" s="116"/>
      <c r="AA35" s="116">
        <f t="shared" si="3"/>
        <v>13.319999999999999</v>
      </c>
      <c r="AB35" s="83">
        <f t="shared" si="2"/>
        <v>0.77399999999999991</v>
      </c>
      <c r="AC35" s="111"/>
    </row>
    <row r="36" spans="1:29" s="81" customFormat="1" x14ac:dyDescent="0.25">
      <c r="A36" s="82" t="s">
        <v>74</v>
      </c>
      <c r="B36" s="82" t="s">
        <v>75</v>
      </c>
      <c r="C36" s="82" t="s">
        <v>41</v>
      </c>
      <c r="D36" s="82" t="s">
        <v>90</v>
      </c>
      <c r="E36" s="116">
        <v>7.602707221262639</v>
      </c>
      <c r="F36" s="116">
        <v>12.37011834212988</v>
      </c>
      <c r="G36" s="116">
        <v>15.538791172411443</v>
      </c>
      <c r="H36" s="116">
        <v>21.490879471164831</v>
      </c>
      <c r="I36" s="116">
        <v>40.737081780245568</v>
      </c>
      <c r="J36" s="116">
        <v>28.379246014428464</v>
      </c>
      <c r="K36" s="116">
        <v>21.572182424960445</v>
      </c>
      <c r="L36" s="116">
        <v>10.125021723378289</v>
      </c>
      <c r="M36" s="116">
        <v>16.687224747417769</v>
      </c>
      <c r="N36" s="116">
        <v>10.850941319690458</v>
      </c>
      <c r="O36" s="116">
        <v>18.428264177025763</v>
      </c>
      <c r="P36" s="116">
        <v>10.0457334646322</v>
      </c>
      <c r="Q36" s="116">
        <v>13.10548112186909</v>
      </c>
      <c r="R36" s="116">
        <v>19.636883311109614</v>
      </c>
      <c r="S36" s="116">
        <v>11.298824819255708</v>
      </c>
      <c r="T36" s="116">
        <v>16.261415712700739</v>
      </c>
      <c r="U36" s="116">
        <v>21.488138163432041</v>
      </c>
      <c r="V36" s="116">
        <v>5.067248328237409</v>
      </c>
      <c r="W36" s="116">
        <v>6.4939750354904611</v>
      </c>
      <c r="X36" s="116">
        <v>21.791550564093502</v>
      </c>
      <c r="Y36" s="116">
        <v>42.867579813561335</v>
      </c>
      <c r="Z36" s="116">
        <v>14.354825324303036</v>
      </c>
      <c r="AA36" s="116">
        <f t="shared" si="3"/>
        <v>386.19411405280061</v>
      </c>
      <c r="AB36" s="83">
        <f t="shared" si="2"/>
        <v>13.267690545344347</v>
      </c>
      <c r="AC36" s="111"/>
    </row>
    <row r="37" spans="1:29" s="81" customFormat="1" x14ac:dyDescent="0.25">
      <c r="A37" s="82" t="s">
        <v>45</v>
      </c>
      <c r="B37" s="82" t="s">
        <v>46</v>
      </c>
      <c r="C37" s="82" t="s">
        <v>41</v>
      </c>
      <c r="D37" s="82" t="s">
        <v>90</v>
      </c>
      <c r="E37" s="116">
        <v>0.57787581992608006</v>
      </c>
      <c r="F37" s="116">
        <v>1.86285491526278</v>
      </c>
      <c r="G37" s="116">
        <v>1.0810184193672201</v>
      </c>
      <c r="H37" s="116">
        <v>0.63000015000019993</v>
      </c>
      <c r="I37" s="116">
        <v>7.0638799566424222</v>
      </c>
      <c r="J37" s="116">
        <v>2.7919032331262001</v>
      </c>
      <c r="K37" s="116">
        <v>2.3630218057077399</v>
      </c>
      <c r="L37" s="116">
        <v>5.8144099189795089</v>
      </c>
      <c r="M37" s="116">
        <v>4.2416686470796714</v>
      </c>
      <c r="N37" s="116">
        <v>4.7572562656438198</v>
      </c>
      <c r="O37" s="116">
        <v>6.7468059006370211</v>
      </c>
      <c r="P37" s="116">
        <v>4.1382177012213139</v>
      </c>
      <c r="Q37" s="116">
        <v>6.1555000679063907</v>
      </c>
      <c r="R37" s="116">
        <v>3.739212143650934</v>
      </c>
      <c r="S37" s="116">
        <v>4.3500162996402194</v>
      </c>
      <c r="T37" s="116">
        <v>4.4559461646949901</v>
      </c>
      <c r="U37" s="116">
        <v>10.560274628764784</v>
      </c>
      <c r="V37" s="116">
        <v>7.2585006479363257</v>
      </c>
      <c r="W37" s="116">
        <v>9.1498707483599695</v>
      </c>
      <c r="X37" s="116">
        <v>35.127835757384361</v>
      </c>
      <c r="Y37" s="116">
        <v>22.174739629792828</v>
      </c>
      <c r="Z37" s="116">
        <v>2.0488573548508935</v>
      </c>
      <c r="AA37" s="116">
        <f t="shared" si="3"/>
        <v>147.08966617657569</v>
      </c>
      <c r="AB37" s="83">
        <f t="shared" si="2"/>
        <v>6.1311600568455757</v>
      </c>
      <c r="AC37" s="111"/>
    </row>
    <row r="38" spans="1:29" s="81" customFormat="1" x14ac:dyDescent="0.25">
      <c r="A38" s="82" t="s">
        <v>47</v>
      </c>
      <c r="B38" s="82" t="s">
        <v>48</v>
      </c>
      <c r="C38" s="82" t="s">
        <v>41</v>
      </c>
      <c r="D38" s="82" t="s">
        <v>90</v>
      </c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>
        <v>2.6365627044400001E-3</v>
      </c>
      <c r="R38" s="116"/>
      <c r="S38" s="116"/>
      <c r="T38" s="116"/>
      <c r="U38" s="116"/>
      <c r="V38" s="116"/>
      <c r="W38" s="116"/>
      <c r="X38" s="116">
        <v>0.88892731540030001</v>
      </c>
      <c r="Y38" s="116">
        <v>1.230941978924756</v>
      </c>
      <c r="Z38" s="116"/>
      <c r="AA38" s="116">
        <f t="shared" si="3"/>
        <v>2.1225058570294961</v>
      </c>
      <c r="AB38" s="83">
        <f t="shared" si="2"/>
        <v>2.6365627044400001E-3</v>
      </c>
      <c r="AC38" s="111"/>
    </row>
    <row r="39" spans="1:29" s="81" customFormat="1" x14ac:dyDescent="0.25">
      <c r="A39" s="82" t="s">
        <v>76</v>
      </c>
      <c r="B39" s="82" t="s">
        <v>77</v>
      </c>
      <c r="C39" s="82" t="s">
        <v>41</v>
      </c>
      <c r="D39" s="82" t="s">
        <v>90</v>
      </c>
      <c r="E39" s="116"/>
      <c r="F39" s="116"/>
      <c r="G39" s="116"/>
      <c r="H39" s="116"/>
      <c r="I39" s="116"/>
      <c r="J39" s="116"/>
      <c r="K39" s="116"/>
      <c r="L39" s="116">
        <v>4.0000410000300003E-2</v>
      </c>
      <c r="M39" s="116"/>
      <c r="N39" s="116">
        <v>4.8999650000599998E-2</v>
      </c>
      <c r="O39" s="116"/>
      <c r="P39" s="116"/>
      <c r="Q39" s="116"/>
      <c r="R39" s="116"/>
      <c r="S39" s="116">
        <v>0.26899938999734002</v>
      </c>
      <c r="T39" s="116">
        <v>0.91499952500378001</v>
      </c>
      <c r="U39" s="116">
        <v>4.19995600017E-2</v>
      </c>
      <c r="V39" s="116">
        <v>0.22199972499939999</v>
      </c>
      <c r="W39" s="116">
        <v>3.3659978669135002</v>
      </c>
      <c r="X39" s="116">
        <v>0.19868167853990001</v>
      </c>
      <c r="Y39" s="116">
        <v>4.5362836521925604E-2</v>
      </c>
      <c r="Z39" s="116">
        <v>1.0745933437289645</v>
      </c>
      <c r="AA39" s="116">
        <f t="shared" si="3"/>
        <v>6.2216339857074106</v>
      </c>
      <c r="AB39" s="83">
        <f t="shared" si="2"/>
        <v>0.81049928615271993</v>
      </c>
      <c r="AC39" s="111"/>
    </row>
    <row r="40" spans="1:29" s="81" customFormat="1" x14ac:dyDescent="0.25">
      <c r="A40" s="82" t="s">
        <v>78</v>
      </c>
      <c r="B40" s="82" t="s">
        <v>79</v>
      </c>
      <c r="C40" s="82" t="s">
        <v>41</v>
      </c>
      <c r="D40" s="82" t="s">
        <v>90</v>
      </c>
      <c r="E40" s="116"/>
      <c r="F40" s="116">
        <v>0.44999934774420003</v>
      </c>
      <c r="G40" s="116">
        <v>9.0000149999700005E-2</v>
      </c>
      <c r="H40" s="116"/>
      <c r="I40" s="116">
        <v>0.54000029999999999</v>
      </c>
      <c r="J40" s="116"/>
      <c r="K40" s="116">
        <v>0.09</v>
      </c>
      <c r="L40" s="116"/>
      <c r="M40" s="116"/>
      <c r="N40" s="116">
        <v>8.9999850000300002E-2</v>
      </c>
      <c r="O40" s="116">
        <v>8.9999999999499994E-2</v>
      </c>
      <c r="P40" s="116"/>
      <c r="Q40" s="116"/>
      <c r="R40" s="116"/>
      <c r="S40" s="116">
        <v>0.09</v>
      </c>
      <c r="T40" s="116"/>
      <c r="U40" s="116"/>
      <c r="V40" s="116"/>
      <c r="W40" s="116"/>
      <c r="X40" s="116"/>
      <c r="Y40" s="116">
        <v>2.59635426955376</v>
      </c>
      <c r="Z40" s="116">
        <v>10.11259647639387</v>
      </c>
      <c r="AA40" s="116">
        <f t="shared" si="3"/>
        <v>14.148950393691329</v>
      </c>
      <c r="AB40" s="83">
        <f t="shared" si="2"/>
        <v>8.9999949999933326E-2</v>
      </c>
      <c r="AC40" s="111"/>
    </row>
    <row r="41" spans="1:29" s="81" customFormat="1" x14ac:dyDescent="0.25">
      <c r="A41" s="82" t="s">
        <v>80</v>
      </c>
      <c r="B41" s="82" t="s">
        <v>81</v>
      </c>
      <c r="C41" s="82" t="s">
        <v>41</v>
      </c>
      <c r="D41" s="82" t="s">
        <v>90</v>
      </c>
      <c r="E41" s="116">
        <v>0.89999879987192999</v>
      </c>
      <c r="F41" s="116">
        <v>0.26999955000190001</v>
      </c>
      <c r="G41" s="116"/>
      <c r="H41" s="116">
        <v>0.17999955000079998</v>
      </c>
      <c r="I41" s="116">
        <v>0.36000062481989992</v>
      </c>
      <c r="J41" s="116"/>
      <c r="K41" s="116">
        <v>0.1800001506137561</v>
      </c>
      <c r="L41" s="116"/>
      <c r="M41" s="116">
        <v>0.35999962214249998</v>
      </c>
      <c r="N41" s="116">
        <v>9.0000449999199997E-2</v>
      </c>
      <c r="O41" s="116"/>
      <c r="P41" s="116">
        <v>0.1800003542019</v>
      </c>
      <c r="Q41" s="116"/>
      <c r="R41" s="116">
        <v>0.8100014128048999</v>
      </c>
      <c r="S41" s="116"/>
      <c r="T41" s="116"/>
      <c r="U41" s="116">
        <v>2.7900064968997551</v>
      </c>
      <c r="V41" s="116">
        <v>0.45000275116280003</v>
      </c>
      <c r="W41" s="116"/>
      <c r="X41" s="116"/>
      <c r="Y41" s="116"/>
      <c r="Z41" s="116">
        <v>0.10805615392892831</v>
      </c>
      <c r="AA41" s="116">
        <f t="shared" si="3"/>
        <v>6.6780659164482694</v>
      </c>
      <c r="AB41" s="83">
        <f t="shared" si="2"/>
        <v>0.86400229301371101</v>
      </c>
      <c r="AC41" s="111"/>
    </row>
    <row r="42" spans="1:29" s="81" customFormat="1" x14ac:dyDescent="0.25">
      <c r="A42" s="82" t="s">
        <v>82</v>
      </c>
      <c r="B42" s="82" t="s">
        <v>83</v>
      </c>
      <c r="C42" s="82" t="s">
        <v>41</v>
      </c>
      <c r="D42" s="82" t="s">
        <v>90</v>
      </c>
      <c r="E42" s="116">
        <v>0.1409970649999</v>
      </c>
      <c r="F42" s="116">
        <v>1.4161968049949001</v>
      </c>
      <c r="G42" s="116">
        <v>3.2420550067268001</v>
      </c>
      <c r="H42" s="116">
        <v>0.18</v>
      </c>
      <c r="I42" s="116">
        <v>0.49189997500140004</v>
      </c>
      <c r="J42" s="116">
        <v>1.8819537405709001</v>
      </c>
      <c r="K42" s="116"/>
      <c r="L42" s="116">
        <v>0.14679124500129001</v>
      </c>
      <c r="M42" s="116">
        <v>0.84900702401557004</v>
      </c>
      <c r="N42" s="116"/>
      <c r="O42" s="116"/>
      <c r="P42" s="116">
        <v>0.45000015000049998</v>
      </c>
      <c r="Q42" s="116">
        <v>0.60010009999479996</v>
      </c>
      <c r="R42" s="116">
        <v>1.04099955000189</v>
      </c>
      <c r="S42" s="116"/>
      <c r="T42" s="116"/>
      <c r="U42" s="116">
        <v>1.19463543361E-2</v>
      </c>
      <c r="V42" s="116">
        <v>0.82189968790159995</v>
      </c>
      <c r="W42" s="116"/>
      <c r="X42" s="116"/>
      <c r="Y42" s="116">
        <v>0.98960296215490007</v>
      </c>
      <c r="Z42" s="116"/>
      <c r="AA42" s="116">
        <f t="shared" si="3"/>
        <v>12.26344966570055</v>
      </c>
      <c r="AB42" s="83">
        <f t="shared" si="2"/>
        <v>0.58498916844697801</v>
      </c>
      <c r="AC42" s="111"/>
    </row>
    <row r="43" spans="1:29" s="81" customFormat="1" x14ac:dyDescent="0.25">
      <c r="A43" s="82" t="s">
        <v>84</v>
      </c>
      <c r="B43" s="82" t="s">
        <v>85</v>
      </c>
      <c r="C43" s="82" t="s">
        <v>41</v>
      </c>
      <c r="D43" s="82" t="s">
        <v>90</v>
      </c>
      <c r="E43" s="116">
        <v>0.26999975000199</v>
      </c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>
        <v>0.586893285313</v>
      </c>
      <c r="Q43" s="116"/>
      <c r="R43" s="116">
        <v>0.22387474999739998</v>
      </c>
      <c r="S43" s="116"/>
      <c r="T43" s="116"/>
      <c r="U43" s="116"/>
      <c r="V43" s="116"/>
      <c r="W43" s="116"/>
      <c r="X43" s="116"/>
      <c r="Y43" s="116"/>
      <c r="Z43" s="116"/>
      <c r="AA43" s="116">
        <f t="shared" si="3"/>
        <v>1.08076778531239</v>
      </c>
      <c r="AB43" s="83">
        <f t="shared" si="2"/>
        <v>0.40538401765519999</v>
      </c>
      <c r="AC43" s="111"/>
    </row>
    <row r="44" spans="1:29" s="81" customFormat="1" x14ac:dyDescent="0.25">
      <c r="A44" s="82" t="s">
        <v>86</v>
      </c>
      <c r="B44" s="82" t="s">
        <v>87</v>
      </c>
      <c r="C44" s="82" t="s">
        <v>41</v>
      </c>
      <c r="D44" s="82" t="s">
        <v>90</v>
      </c>
      <c r="E44" s="116">
        <v>1.9699329765185998</v>
      </c>
      <c r="F44" s="116">
        <v>1.8900017633506998</v>
      </c>
      <c r="G44" s="116">
        <v>0.63000099576570001</v>
      </c>
      <c r="H44" s="116">
        <v>1.8807779589987899</v>
      </c>
      <c r="I44" s="116">
        <v>1.1763180715705099</v>
      </c>
      <c r="J44" s="116">
        <v>2.4300007494340199</v>
      </c>
      <c r="K44" s="116">
        <v>0.35999945843020004</v>
      </c>
      <c r="L44" s="116">
        <v>1.9799628936684002</v>
      </c>
      <c r="M44" s="116"/>
      <c r="N44" s="116">
        <v>0.95813355139749989</v>
      </c>
      <c r="O44" s="116">
        <v>12.373889610645929</v>
      </c>
      <c r="P44" s="116">
        <v>0.27000027084452499</v>
      </c>
      <c r="Q44" s="116"/>
      <c r="R44" s="116">
        <v>0.44919025433313003</v>
      </c>
      <c r="S44" s="116"/>
      <c r="T44" s="116"/>
      <c r="U44" s="116">
        <v>9.2816298813689996E-2</v>
      </c>
      <c r="V44" s="116">
        <v>8.9999850000300002E-2</v>
      </c>
      <c r="W44" s="116"/>
      <c r="X44" s="116">
        <v>8.8434520497724343</v>
      </c>
      <c r="Y44" s="116"/>
      <c r="Z44" s="116">
        <v>2.3201520405786509</v>
      </c>
      <c r="AA44" s="116">
        <f t="shared" si="3"/>
        <v>37.714628794123072</v>
      </c>
      <c r="AB44" s="83">
        <f t="shared" si="2"/>
        <v>2.3723383060058456</v>
      </c>
      <c r="AC44" s="111"/>
    </row>
    <row r="45" spans="1:29" s="81" customFormat="1" x14ac:dyDescent="0.25">
      <c r="A45" s="82" t="s">
        <v>88</v>
      </c>
      <c r="B45" s="82" t="s">
        <v>89</v>
      </c>
      <c r="C45" s="82" t="s">
        <v>41</v>
      </c>
      <c r="D45" s="82" t="s">
        <v>90</v>
      </c>
      <c r="E45" s="116">
        <v>8.99998499998E-2</v>
      </c>
      <c r="F45" s="116">
        <v>7.5192718385746806</v>
      </c>
      <c r="G45" s="116">
        <v>3.9478688706496796</v>
      </c>
      <c r="H45" s="116">
        <v>1.5605047173844704</v>
      </c>
      <c r="I45" s="116">
        <v>0.89999947307879991</v>
      </c>
      <c r="J45" s="116">
        <v>8.6351059011181146</v>
      </c>
      <c r="K45" s="116">
        <v>6.5280651931352836</v>
      </c>
      <c r="L45" s="116">
        <v>1.8900006295084002</v>
      </c>
      <c r="M45" s="116">
        <v>17.032828012834905</v>
      </c>
      <c r="N45" s="116">
        <v>1.9486876871312002</v>
      </c>
      <c r="O45" s="116">
        <v>7.6179695408304182</v>
      </c>
      <c r="P45" s="116">
        <v>4.050000377016068</v>
      </c>
      <c r="Q45" s="116">
        <v>6.2275859043019528</v>
      </c>
      <c r="R45" s="116">
        <v>1.4309992616941003</v>
      </c>
      <c r="S45" s="116">
        <v>3.6313117570792652</v>
      </c>
      <c r="T45" s="116">
        <v>1.5108194040318002</v>
      </c>
      <c r="U45" s="116">
        <v>5.0161314464393714</v>
      </c>
      <c r="V45" s="116">
        <v>5.329182061765751</v>
      </c>
      <c r="W45" s="116">
        <v>5.2048119696645312</v>
      </c>
      <c r="X45" s="116">
        <v>11.791191755562473</v>
      </c>
      <c r="Y45" s="116">
        <v>5.7132348370058885</v>
      </c>
      <c r="Z45" s="116">
        <v>9.7985420199260833</v>
      </c>
      <c r="AA45" s="116">
        <f t="shared" si="3"/>
        <v>117.37411250873303</v>
      </c>
      <c r="AB45" s="83">
        <f t="shared" si="2"/>
        <v>4.1967499409954465</v>
      </c>
      <c r="AC45" s="111"/>
    </row>
    <row r="46" spans="1:29" s="81" customFormat="1" x14ac:dyDescent="0.25">
      <c r="A46" s="82" t="s">
        <v>57</v>
      </c>
      <c r="B46" s="82" t="s">
        <v>58</v>
      </c>
      <c r="C46" s="82" t="s">
        <v>41</v>
      </c>
      <c r="D46" s="82" t="s">
        <v>93</v>
      </c>
      <c r="E46" s="116">
        <v>161.11928474137841</v>
      </c>
      <c r="F46" s="116">
        <v>170.53567551797838</v>
      </c>
      <c r="G46" s="116">
        <v>233.71140729183566</v>
      </c>
      <c r="H46" s="116">
        <v>419.9400490675057</v>
      </c>
      <c r="I46" s="116">
        <v>320.74309615884778</v>
      </c>
      <c r="J46" s="116">
        <v>246.60582920627499</v>
      </c>
      <c r="K46" s="116">
        <v>238.08022031765225</v>
      </c>
      <c r="L46" s="116">
        <v>285.72324299583005</v>
      </c>
      <c r="M46" s="116">
        <v>597.3900799900523</v>
      </c>
      <c r="N46" s="116">
        <v>387.88587576067749</v>
      </c>
      <c r="O46" s="116">
        <v>270.25029528776832</v>
      </c>
      <c r="P46" s="116">
        <v>466.98900191851544</v>
      </c>
      <c r="Q46" s="116">
        <v>290.92710963467437</v>
      </c>
      <c r="R46" s="116">
        <v>460.30596044772</v>
      </c>
      <c r="S46" s="116">
        <v>264.41689598048015</v>
      </c>
      <c r="T46" s="116">
        <v>404.97349135946848</v>
      </c>
      <c r="U46" s="116">
        <v>210.20423565928914</v>
      </c>
      <c r="V46" s="116">
        <v>226.2714716986774</v>
      </c>
      <c r="W46" s="116">
        <v>84.860917940987619</v>
      </c>
      <c r="X46" s="116">
        <v>138.37696339066005</v>
      </c>
      <c r="Y46" s="116">
        <v>279.12364644734231</v>
      </c>
      <c r="Z46" s="116">
        <v>448.5273268421804</v>
      </c>
      <c r="AA46" s="116">
        <f t="shared" si="3"/>
        <v>6606.9620776557977</v>
      </c>
      <c r="AB46" s="83">
        <f t="shared" si="2"/>
        <v>306.70852556882585</v>
      </c>
      <c r="AC46" s="111"/>
    </row>
    <row r="47" spans="1:29" s="81" customFormat="1" x14ac:dyDescent="0.25">
      <c r="A47" s="138" t="s">
        <v>63</v>
      </c>
      <c r="B47" s="138" t="s">
        <v>64</v>
      </c>
      <c r="C47" s="138" t="s">
        <v>41</v>
      </c>
      <c r="D47" s="138" t="s">
        <v>93</v>
      </c>
      <c r="E47" s="116">
        <v>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6">
        <v>0.09</v>
      </c>
      <c r="N47" s="116">
        <v>0</v>
      </c>
      <c r="O47" s="116">
        <v>0</v>
      </c>
      <c r="P47" s="116">
        <v>0.27</v>
      </c>
      <c r="Q47" s="116">
        <v>0.27</v>
      </c>
      <c r="R47" s="116">
        <v>1.53</v>
      </c>
      <c r="S47" s="116">
        <v>0</v>
      </c>
      <c r="T47" s="116">
        <v>0</v>
      </c>
      <c r="U47" s="116">
        <v>0</v>
      </c>
      <c r="V47" s="116">
        <v>0</v>
      </c>
      <c r="W47" s="116">
        <v>0.09</v>
      </c>
      <c r="X47" s="116">
        <v>0.09</v>
      </c>
      <c r="Y47" s="116"/>
      <c r="Z47" s="116"/>
      <c r="AA47" s="116">
        <f t="shared" si="3"/>
        <v>2.34</v>
      </c>
      <c r="AB47" s="83">
        <f t="shared" si="2"/>
        <v>0.21600000000000003</v>
      </c>
      <c r="AC47" s="111"/>
    </row>
    <row r="48" spans="1:29" s="48" customFormat="1" x14ac:dyDescent="0.25">
      <c r="A48" s="77" t="s">
        <v>57</v>
      </c>
      <c r="B48" s="76" t="s">
        <v>58</v>
      </c>
      <c r="C48" s="77" t="s">
        <v>94</v>
      </c>
      <c r="D48" s="77" t="s">
        <v>42</v>
      </c>
      <c r="E48" s="80">
        <v>467.72999999999996</v>
      </c>
      <c r="F48" s="80">
        <v>261.81</v>
      </c>
      <c r="G48" s="80">
        <v>159.29999999999998</v>
      </c>
      <c r="H48" s="80">
        <v>423.18</v>
      </c>
      <c r="I48" s="80">
        <v>319.5</v>
      </c>
      <c r="J48" s="80">
        <v>207.45</v>
      </c>
      <c r="K48" s="80">
        <v>251.1</v>
      </c>
      <c r="L48" s="80">
        <v>693.9</v>
      </c>
      <c r="M48" s="80">
        <v>621.72</v>
      </c>
      <c r="N48" s="80">
        <v>310.22999999999996</v>
      </c>
      <c r="O48" s="80">
        <v>278.09999999999997</v>
      </c>
      <c r="P48" s="80">
        <v>446.03999999999996</v>
      </c>
      <c r="Q48" s="80">
        <v>466.65</v>
      </c>
      <c r="R48" s="80">
        <v>747.54</v>
      </c>
      <c r="S48" s="80">
        <v>535.86</v>
      </c>
      <c r="T48" s="80">
        <v>583.65</v>
      </c>
      <c r="U48" s="80">
        <v>335.61</v>
      </c>
      <c r="V48" s="80">
        <v>373.05</v>
      </c>
      <c r="W48" s="80">
        <v>322.38</v>
      </c>
      <c r="X48" s="80">
        <v>480.69</v>
      </c>
      <c r="Y48" s="80">
        <v>477.9</v>
      </c>
      <c r="Z48" s="80">
        <v>409.22999999999996</v>
      </c>
      <c r="AA48" s="80">
        <f t="shared" si="3"/>
        <v>9172.619999999999</v>
      </c>
      <c r="AB48" s="78">
        <f t="shared" si="2"/>
        <v>439.91100000000006</v>
      </c>
      <c r="AC48" s="112"/>
    </row>
    <row r="49" spans="1:29" s="48" customFormat="1" x14ac:dyDescent="0.25">
      <c r="A49" s="77" t="s">
        <v>65</v>
      </c>
      <c r="B49" s="76" t="s">
        <v>66</v>
      </c>
      <c r="C49" s="77" t="s">
        <v>94</v>
      </c>
      <c r="D49" s="77" t="s">
        <v>42</v>
      </c>
      <c r="E49" s="80">
        <v>8.4599999999999991</v>
      </c>
      <c r="F49" s="80">
        <v>7.56</v>
      </c>
      <c r="G49" s="80">
        <v>2.61</v>
      </c>
      <c r="H49" s="80">
        <v>2.6999999999999997</v>
      </c>
      <c r="I49" s="80">
        <v>5.76</v>
      </c>
      <c r="J49" s="80">
        <v>2.25</v>
      </c>
      <c r="K49" s="80">
        <v>6.93</v>
      </c>
      <c r="L49" s="80">
        <v>15.479999999999999</v>
      </c>
      <c r="M49" s="80">
        <v>21.509999999999998</v>
      </c>
      <c r="N49" s="80">
        <v>101.7</v>
      </c>
      <c r="O49" s="80">
        <v>17.73</v>
      </c>
      <c r="P49" s="80">
        <v>12.78</v>
      </c>
      <c r="Q49" s="80">
        <v>29.16</v>
      </c>
      <c r="R49" s="80">
        <v>20.97</v>
      </c>
      <c r="S49" s="80">
        <v>17.28</v>
      </c>
      <c r="T49" s="80">
        <v>84.149999999999991</v>
      </c>
      <c r="U49" s="80">
        <v>7.47</v>
      </c>
      <c r="V49" s="80">
        <v>53.55</v>
      </c>
      <c r="W49" s="80">
        <v>7.47</v>
      </c>
      <c r="X49" s="80">
        <v>5.67</v>
      </c>
      <c r="Y49" s="80">
        <v>12.059999999999999</v>
      </c>
      <c r="Z49" s="80">
        <v>3.5999999999999996</v>
      </c>
      <c r="AA49" s="80">
        <f t="shared" si="3"/>
        <v>446.85000000000008</v>
      </c>
      <c r="AB49" s="78">
        <f t="shared" ref="AB49:AB51" si="4">AVERAGE(N49:W49)</f>
        <v>35.226000000000006</v>
      </c>
      <c r="AC49" s="112"/>
    </row>
    <row r="50" spans="1:29" s="48" customFormat="1" x14ac:dyDescent="0.25">
      <c r="A50" s="77" t="s">
        <v>70</v>
      </c>
      <c r="B50" s="76" t="s">
        <v>95</v>
      </c>
      <c r="C50" s="77" t="s">
        <v>94</v>
      </c>
      <c r="D50" s="77" t="s">
        <v>69</v>
      </c>
      <c r="E50" s="117">
        <v>19.169999999999998</v>
      </c>
      <c r="F50" s="80">
        <v>52.739999999999995</v>
      </c>
      <c r="G50" s="80">
        <v>55.35</v>
      </c>
      <c r="H50" s="80">
        <v>43.92</v>
      </c>
      <c r="I50" s="80">
        <v>89.64</v>
      </c>
      <c r="J50" s="80">
        <v>120.78</v>
      </c>
      <c r="K50" s="80">
        <v>91.259999999999991</v>
      </c>
      <c r="L50" s="80">
        <v>130.32</v>
      </c>
      <c r="M50" s="80">
        <v>130.13999999999999</v>
      </c>
      <c r="N50" s="80">
        <v>152.63999999999999</v>
      </c>
      <c r="O50" s="80">
        <v>179.1</v>
      </c>
      <c r="P50" s="80">
        <v>198.26999999999998</v>
      </c>
      <c r="Q50" s="80">
        <v>113.03999999999999</v>
      </c>
      <c r="R50" s="80">
        <v>85.59</v>
      </c>
      <c r="S50" s="80">
        <v>108.17999999999999</v>
      </c>
      <c r="T50" s="80">
        <v>87.11999999999999</v>
      </c>
      <c r="U50" s="80">
        <v>131.31</v>
      </c>
      <c r="V50" s="80">
        <v>84.96</v>
      </c>
      <c r="W50" s="80">
        <v>68.67</v>
      </c>
      <c r="X50" s="80">
        <v>98.55</v>
      </c>
      <c r="Y50" s="80">
        <v>69.75</v>
      </c>
      <c r="Z50" s="80">
        <v>98.55</v>
      </c>
      <c r="AA50" s="80">
        <f t="shared" si="3"/>
        <v>2209.0500000000002</v>
      </c>
      <c r="AB50" s="78">
        <f t="shared" si="4"/>
        <v>120.88800000000001</v>
      </c>
      <c r="AC50" s="112"/>
    </row>
    <row r="51" spans="1:29" s="48" customFormat="1" x14ac:dyDescent="0.25">
      <c r="A51" s="77" t="s">
        <v>91</v>
      </c>
      <c r="B51" s="76" t="s">
        <v>92</v>
      </c>
      <c r="C51" s="77" t="s">
        <v>94</v>
      </c>
      <c r="D51" s="77" t="s">
        <v>90</v>
      </c>
      <c r="E51" s="117">
        <v>36.99</v>
      </c>
      <c r="F51" s="80">
        <v>11.52</v>
      </c>
      <c r="G51" s="80">
        <v>54.72</v>
      </c>
      <c r="H51" s="80">
        <v>6.4799999999999995</v>
      </c>
      <c r="I51" s="80">
        <v>40.769999999999996</v>
      </c>
      <c r="J51" s="80">
        <v>7.6499999999999995</v>
      </c>
      <c r="K51" s="80">
        <v>29.97</v>
      </c>
      <c r="L51" s="80">
        <v>23.849999999999998</v>
      </c>
      <c r="M51" s="80">
        <v>25.74</v>
      </c>
      <c r="N51" s="80">
        <v>21.96</v>
      </c>
      <c r="O51" s="80">
        <v>30.15</v>
      </c>
      <c r="P51" s="80">
        <v>27.18</v>
      </c>
      <c r="Q51" s="80">
        <v>9.9</v>
      </c>
      <c r="R51" s="80">
        <v>29.43</v>
      </c>
      <c r="S51" s="80">
        <v>11.969999999999999</v>
      </c>
      <c r="T51" s="80">
        <v>43.65</v>
      </c>
      <c r="U51" s="80">
        <v>11.879999999999999</v>
      </c>
      <c r="V51" s="80">
        <v>12.51</v>
      </c>
      <c r="W51" s="80">
        <v>7.1999999999999993</v>
      </c>
      <c r="X51" s="80">
        <v>20.97</v>
      </c>
      <c r="Y51" s="80">
        <v>20.7</v>
      </c>
      <c r="Z51" s="80">
        <v>27.81</v>
      </c>
      <c r="AA51" s="80">
        <f t="shared" si="3"/>
        <v>512.99999999999989</v>
      </c>
      <c r="AB51" s="78">
        <f t="shared" si="4"/>
        <v>20.582999999999998</v>
      </c>
      <c r="AC51" s="112"/>
    </row>
    <row r="52" spans="1:29" s="115" customFormat="1" x14ac:dyDescent="0.25">
      <c r="A52" s="113" t="s">
        <v>96</v>
      </c>
      <c r="B52" s="114" t="s">
        <v>97</v>
      </c>
      <c r="C52" s="114" t="s">
        <v>97</v>
      </c>
      <c r="D52" s="114" t="s">
        <v>97</v>
      </c>
      <c r="E52" s="118">
        <f t="shared" ref="E52:AB52" si="5">SUM(E2:E51)</f>
        <v>1381.7728408271614</v>
      </c>
      <c r="F52" s="118">
        <f t="shared" si="5"/>
        <v>1275.4679216282784</v>
      </c>
      <c r="G52" s="118">
        <f t="shared" si="5"/>
        <v>1191.1558217371214</v>
      </c>
      <c r="H52" s="118">
        <f t="shared" si="5"/>
        <v>1632.9205297761641</v>
      </c>
      <c r="I52" s="118">
        <f t="shared" si="5"/>
        <v>1976.0524098747574</v>
      </c>
      <c r="J52" s="118">
        <f t="shared" si="5"/>
        <v>1840.8703567475311</v>
      </c>
      <c r="K52" s="118">
        <f t="shared" si="5"/>
        <v>1803.4850322993971</v>
      </c>
      <c r="L52" s="118">
        <f t="shared" si="5"/>
        <v>1956.7815588239721</v>
      </c>
      <c r="M52" s="118">
        <f t="shared" si="5"/>
        <v>2802.5061112521171</v>
      </c>
      <c r="N52" s="118">
        <f t="shared" si="5"/>
        <v>2205.3083490139934</v>
      </c>
      <c r="O52" s="118">
        <f t="shared" si="5"/>
        <v>1637.747274208094</v>
      </c>
      <c r="P52" s="118">
        <f t="shared" si="5"/>
        <v>2413.1883165759946</v>
      </c>
      <c r="Q52" s="118">
        <f t="shared" si="5"/>
        <v>2362.8831608140958</v>
      </c>
      <c r="R52" s="118">
        <f t="shared" si="5"/>
        <v>2815.1587933232331</v>
      </c>
      <c r="S52" s="118">
        <f t="shared" si="5"/>
        <v>1817.9341830276569</v>
      </c>
      <c r="T52" s="118">
        <f t="shared" si="5"/>
        <v>2512.4442113960017</v>
      </c>
      <c r="U52" s="118">
        <f t="shared" si="5"/>
        <v>1672.8617864335808</v>
      </c>
      <c r="V52" s="118">
        <f t="shared" si="5"/>
        <v>1566.8530881038503</v>
      </c>
      <c r="W52" s="118">
        <f t="shared" si="5"/>
        <v>1189.5158343556282</v>
      </c>
      <c r="X52" s="118">
        <f t="shared" si="5"/>
        <v>2074.2157821486803</v>
      </c>
      <c r="Y52" s="118">
        <f t="shared" si="5"/>
        <v>2197.7490483368324</v>
      </c>
      <c r="Z52" s="118">
        <f t="shared" si="5"/>
        <v>1843.2533848568717</v>
      </c>
      <c r="AA52" s="118">
        <f t="shared" si="5"/>
        <v>42170.125795561013</v>
      </c>
      <c r="AB52" s="118">
        <f t="shared" si="5"/>
        <v>2024.5492749164555</v>
      </c>
    </row>
    <row r="53" spans="1:29" x14ac:dyDescent="0.25">
      <c r="C53" s="35"/>
    </row>
    <row r="54" spans="1:29" x14ac:dyDescent="0.25">
      <c r="A54" s="81" t="s">
        <v>98</v>
      </c>
      <c r="C54" s="81" t="s">
        <v>41</v>
      </c>
      <c r="D54" s="81" t="s">
        <v>42</v>
      </c>
      <c r="E54" s="5">
        <f t="shared" ref="E54:Z54" si="6">SUM(E2:E14)</f>
        <v>178.0986813843287</v>
      </c>
      <c r="F54" s="5">
        <f t="shared" si="6"/>
        <v>133.31144216903391</v>
      </c>
      <c r="G54" s="5">
        <f t="shared" si="6"/>
        <v>134.98489107436976</v>
      </c>
      <c r="H54" s="5">
        <f t="shared" si="6"/>
        <v>150.24440724689057</v>
      </c>
      <c r="I54" s="5">
        <f t="shared" si="6"/>
        <v>121.37665870566028</v>
      </c>
      <c r="J54" s="5">
        <f t="shared" si="6"/>
        <v>74.341245227906541</v>
      </c>
      <c r="K54" s="5">
        <f t="shared" si="6"/>
        <v>117.33243484719674</v>
      </c>
      <c r="L54" s="5">
        <f t="shared" si="6"/>
        <v>179.55467107118452</v>
      </c>
      <c r="M54" s="5">
        <f t="shared" si="6"/>
        <v>173.30779909850898</v>
      </c>
      <c r="N54" s="5">
        <f t="shared" si="6"/>
        <v>157.48413337754448</v>
      </c>
      <c r="O54" s="5">
        <f t="shared" si="6"/>
        <v>102.58294677425786</v>
      </c>
      <c r="P54" s="5">
        <f t="shared" si="6"/>
        <v>148.99628539449438</v>
      </c>
      <c r="Q54" s="5">
        <f t="shared" si="6"/>
        <v>275.44649493290098</v>
      </c>
      <c r="R54" s="5">
        <f t="shared" si="6"/>
        <v>289.22883613139572</v>
      </c>
      <c r="S54" s="5">
        <f t="shared" si="6"/>
        <v>157.98139515610711</v>
      </c>
      <c r="T54" s="5">
        <f t="shared" si="6"/>
        <v>542.62859069115393</v>
      </c>
      <c r="U54" s="5">
        <f t="shared" si="6"/>
        <v>272.90637933829208</v>
      </c>
      <c r="V54" s="5">
        <f t="shared" si="6"/>
        <v>197.18363971009657</v>
      </c>
      <c r="W54" s="5">
        <f t="shared" si="6"/>
        <v>114.1234426529663</v>
      </c>
      <c r="X54" s="5">
        <f t="shared" si="6"/>
        <v>358.17665287859541</v>
      </c>
      <c r="Y54" s="5">
        <f t="shared" si="6"/>
        <v>152.40700416036779</v>
      </c>
      <c r="Z54" s="5">
        <f t="shared" si="6"/>
        <v>95.392072090230883</v>
      </c>
    </row>
    <row r="55" spans="1:29" x14ac:dyDescent="0.25">
      <c r="A55" s="81" t="s">
        <v>98</v>
      </c>
      <c r="C55" s="81" t="s">
        <v>41</v>
      </c>
      <c r="D55" s="81" t="s">
        <v>69</v>
      </c>
      <c r="E55" s="5">
        <f t="shared" ref="E55:Z55" si="7">SUM(E15:E29)</f>
        <v>230.1034127268083</v>
      </c>
      <c r="F55" s="5">
        <f t="shared" si="7"/>
        <v>232.19746748443458</v>
      </c>
      <c r="G55" s="5">
        <f t="shared" si="7"/>
        <v>162.72563866013601</v>
      </c>
      <c r="H55" s="5">
        <f t="shared" si="7"/>
        <v>190.08785509547226</v>
      </c>
      <c r="I55" s="5">
        <f t="shared" si="7"/>
        <v>405.53134165141228</v>
      </c>
      <c r="J55" s="5">
        <f t="shared" si="7"/>
        <v>237.25609467015497</v>
      </c>
      <c r="K55" s="5">
        <f t="shared" si="7"/>
        <v>367.6078315904017</v>
      </c>
      <c r="L55" s="5">
        <f t="shared" si="7"/>
        <v>206.35868265007488</v>
      </c>
      <c r="M55" s="5">
        <f t="shared" si="7"/>
        <v>408.56512452836802</v>
      </c>
      <c r="N55" s="5">
        <f t="shared" si="7"/>
        <v>581.60758653675668</v>
      </c>
      <c r="O55" s="5">
        <f t="shared" si="7"/>
        <v>267.16161392853024</v>
      </c>
      <c r="P55" s="5">
        <f t="shared" si="7"/>
        <v>441.48357145478343</v>
      </c>
      <c r="Q55" s="5">
        <f t="shared" si="7"/>
        <v>434.02107650402036</v>
      </c>
      <c r="R55" s="5">
        <f t="shared" si="7"/>
        <v>552.693998125549</v>
      </c>
      <c r="S55" s="5">
        <f t="shared" si="7"/>
        <v>398.66307954794456</v>
      </c>
      <c r="T55" s="5">
        <f t="shared" si="7"/>
        <v>458.58449508400895</v>
      </c>
      <c r="U55" s="5">
        <f t="shared" si="7"/>
        <v>379.65784027174902</v>
      </c>
      <c r="V55" s="5">
        <f t="shared" si="7"/>
        <v>350.49133883136153</v>
      </c>
      <c r="W55" s="5">
        <f t="shared" si="7"/>
        <v>295.59426549748838</v>
      </c>
      <c r="X55" s="5">
        <f t="shared" si="7"/>
        <v>540.19282924621155</v>
      </c>
      <c r="Y55" s="5">
        <f t="shared" si="7"/>
        <v>520.54831245575883</v>
      </c>
      <c r="Z55" s="5">
        <f t="shared" si="7"/>
        <v>299.06934904749556</v>
      </c>
    </row>
    <row r="56" spans="1:29" x14ac:dyDescent="0.25">
      <c r="A56" s="81" t="s">
        <v>98</v>
      </c>
      <c r="C56" s="81" t="s">
        <v>41</v>
      </c>
      <c r="D56" s="81" t="s">
        <v>90</v>
      </c>
      <c r="E56" s="5">
        <f t="shared" ref="E56:Z56" si="8">SUM(E30:E45)</f>
        <v>280.10146197464564</v>
      </c>
      <c r="F56" s="5">
        <f t="shared" si="8"/>
        <v>405.79333645683175</v>
      </c>
      <c r="G56" s="5">
        <f t="shared" si="8"/>
        <v>387.75388471078031</v>
      </c>
      <c r="H56" s="5">
        <f t="shared" si="8"/>
        <v>396.36821836629537</v>
      </c>
      <c r="I56" s="5">
        <f t="shared" si="8"/>
        <v>672.73131335883738</v>
      </c>
      <c r="J56" s="5">
        <f t="shared" si="8"/>
        <v>944.53718764319433</v>
      </c>
      <c r="K56" s="5">
        <f t="shared" si="8"/>
        <v>701.20454554414687</v>
      </c>
      <c r="L56" s="5">
        <f t="shared" si="8"/>
        <v>421.59496210688275</v>
      </c>
      <c r="M56" s="5">
        <f t="shared" si="8"/>
        <v>824.04310763518799</v>
      </c>
      <c r="N56" s="5">
        <f t="shared" si="8"/>
        <v>491.80075333901493</v>
      </c>
      <c r="O56" s="5">
        <f t="shared" si="8"/>
        <v>492.67241821753754</v>
      </c>
      <c r="P56" s="5">
        <f t="shared" si="8"/>
        <v>671.17945780820173</v>
      </c>
      <c r="Q56" s="5">
        <f t="shared" si="8"/>
        <v>743.46847974250011</v>
      </c>
      <c r="R56" s="5">
        <f t="shared" si="8"/>
        <v>627.86999861856862</v>
      </c>
      <c r="S56" s="5">
        <f t="shared" si="8"/>
        <v>323.58281234312494</v>
      </c>
      <c r="T56" s="5">
        <f t="shared" si="8"/>
        <v>307.68763426137053</v>
      </c>
      <c r="U56" s="5">
        <f t="shared" si="8"/>
        <v>323.82333116425031</v>
      </c>
      <c r="V56" s="5">
        <f t="shared" si="8"/>
        <v>268.8366378637146</v>
      </c>
      <c r="W56" s="5">
        <f t="shared" si="8"/>
        <v>289.12720826418553</v>
      </c>
      <c r="X56" s="5">
        <f t="shared" si="8"/>
        <v>431.49933663321303</v>
      </c>
      <c r="Y56" s="5">
        <f t="shared" si="8"/>
        <v>665.26008527336376</v>
      </c>
      <c r="Z56" s="5">
        <f t="shared" si="8"/>
        <v>461.07463687696503</v>
      </c>
    </row>
    <row r="57" spans="1:29" x14ac:dyDescent="0.25">
      <c r="A57" s="81" t="s">
        <v>98</v>
      </c>
      <c r="C57" s="81" t="s">
        <v>41</v>
      </c>
      <c r="D57" s="81" t="s">
        <v>93</v>
      </c>
      <c r="E57" s="5">
        <f t="shared" ref="E57:Z57" si="9">SUM(E46:E47)</f>
        <v>161.11928474137841</v>
      </c>
      <c r="F57" s="5">
        <f t="shared" si="9"/>
        <v>170.53567551797838</v>
      </c>
      <c r="G57" s="5">
        <f t="shared" si="9"/>
        <v>233.71140729183566</v>
      </c>
      <c r="H57" s="5">
        <f t="shared" si="9"/>
        <v>419.9400490675057</v>
      </c>
      <c r="I57" s="5">
        <f t="shared" si="9"/>
        <v>320.74309615884778</v>
      </c>
      <c r="J57" s="5">
        <f t="shared" si="9"/>
        <v>246.60582920627499</v>
      </c>
      <c r="K57" s="5">
        <f t="shared" si="9"/>
        <v>238.08022031765225</v>
      </c>
      <c r="L57" s="5">
        <f t="shared" si="9"/>
        <v>285.72324299583005</v>
      </c>
      <c r="M57" s="5">
        <f t="shared" si="9"/>
        <v>597.48007999005233</v>
      </c>
      <c r="N57" s="5">
        <f t="shared" si="9"/>
        <v>387.88587576067749</v>
      </c>
      <c r="O57" s="5">
        <f t="shared" si="9"/>
        <v>270.25029528776832</v>
      </c>
      <c r="P57" s="5">
        <f t="shared" si="9"/>
        <v>467.25900191851542</v>
      </c>
      <c r="Q57" s="5">
        <f t="shared" si="9"/>
        <v>291.19710963467435</v>
      </c>
      <c r="R57" s="5">
        <f t="shared" si="9"/>
        <v>461.83596044771997</v>
      </c>
      <c r="S57" s="5">
        <f t="shared" si="9"/>
        <v>264.41689598048015</v>
      </c>
      <c r="T57" s="5">
        <f t="shared" si="9"/>
        <v>404.97349135946848</v>
      </c>
      <c r="U57" s="5">
        <f t="shared" si="9"/>
        <v>210.20423565928914</v>
      </c>
      <c r="V57" s="5">
        <f t="shared" si="9"/>
        <v>226.2714716986774</v>
      </c>
      <c r="W57" s="5">
        <f t="shared" si="9"/>
        <v>84.950917940987623</v>
      </c>
      <c r="X57" s="5">
        <f t="shared" si="9"/>
        <v>138.46696339066006</v>
      </c>
      <c r="Y57" s="5">
        <f t="shared" si="9"/>
        <v>279.12364644734231</v>
      </c>
      <c r="Z57" s="5">
        <f t="shared" si="9"/>
        <v>448.5273268421804</v>
      </c>
    </row>
    <row r="59" spans="1:29" x14ac:dyDescent="0.25">
      <c r="A59" s="48" t="s">
        <v>96</v>
      </c>
      <c r="C59" s="48" t="s">
        <v>94</v>
      </c>
      <c r="D59" s="48" t="s">
        <v>42</v>
      </c>
      <c r="E59" s="5">
        <f t="shared" ref="E59:Z59" si="10">SUM(E48:E49)</f>
        <v>476.18999999999994</v>
      </c>
      <c r="F59" s="5">
        <f t="shared" si="10"/>
        <v>269.37</v>
      </c>
      <c r="G59" s="5">
        <f t="shared" si="10"/>
        <v>161.91</v>
      </c>
      <c r="H59" s="5">
        <f t="shared" si="10"/>
        <v>425.88</v>
      </c>
      <c r="I59" s="5">
        <f t="shared" si="10"/>
        <v>325.26</v>
      </c>
      <c r="J59" s="5">
        <f t="shared" si="10"/>
        <v>209.7</v>
      </c>
      <c r="K59" s="5">
        <f t="shared" si="10"/>
        <v>258.02999999999997</v>
      </c>
      <c r="L59" s="5">
        <f t="shared" si="10"/>
        <v>709.38</v>
      </c>
      <c r="M59" s="5">
        <f t="shared" si="10"/>
        <v>643.23</v>
      </c>
      <c r="N59" s="5">
        <f t="shared" si="10"/>
        <v>411.92999999999995</v>
      </c>
      <c r="O59" s="5">
        <f t="shared" si="10"/>
        <v>295.83</v>
      </c>
      <c r="P59" s="5">
        <f t="shared" si="10"/>
        <v>458.81999999999994</v>
      </c>
      <c r="Q59" s="5">
        <f t="shared" si="10"/>
        <v>495.81</v>
      </c>
      <c r="R59" s="5">
        <f t="shared" si="10"/>
        <v>768.51</v>
      </c>
      <c r="S59" s="5">
        <f t="shared" si="10"/>
        <v>553.14</v>
      </c>
      <c r="T59" s="5">
        <f t="shared" si="10"/>
        <v>667.8</v>
      </c>
      <c r="U59" s="5">
        <f t="shared" si="10"/>
        <v>343.08000000000004</v>
      </c>
      <c r="V59" s="5">
        <f t="shared" si="10"/>
        <v>426.6</v>
      </c>
      <c r="W59" s="5">
        <f t="shared" si="10"/>
        <v>329.85</v>
      </c>
      <c r="X59" s="5">
        <f t="shared" si="10"/>
        <v>486.36</v>
      </c>
      <c r="Y59" s="5">
        <f t="shared" si="10"/>
        <v>489.96</v>
      </c>
      <c r="Z59" s="5">
        <f t="shared" si="10"/>
        <v>412.83</v>
      </c>
    </row>
    <row r="60" spans="1:29" x14ac:dyDescent="0.25">
      <c r="A60" s="48" t="s">
        <v>96</v>
      </c>
      <c r="C60" s="48" t="s">
        <v>94</v>
      </c>
      <c r="D60" s="48" t="s">
        <v>69</v>
      </c>
      <c r="E60" s="5">
        <f t="shared" ref="E60:Z60" si="11">SUM(E50:E50)</f>
        <v>19.169999999999998</v>
      </c>
      <c r="F60" s="5">
        <f t="shared" si="11"/>
        <v>52.739999999999995</v>
      </c>
      <c r="G60" s="5">
        <f t="shared" si="11"/>
        <v>55.35</v>
      </c>
      <c r="H60" s="5">
        <f t="shared" si="11"/>
        <v>43.92</v>
      </c>
      <c r="I60" s="5">
        <f t="shared" si="11"/>
        <v>89.64</v>
      </c>
      <c r="J60" s="5">
        <f t="shared" si="11"/>
        <v>120.78</v>
      </c>
      <c r="K60" s="5">
        <f t="shared" si="11"/>
        <v>91.259999999999991</v>
      </c>
      <c r="L60" s="5">
        <f t="shared" si="11"/>
        <v>130.32</v>
      </c>
      <c r="M60" s="5">
        <f t="shared" si="11"/>
        <v>130.13999999999999</v>
      </c>
      <c r="N60" s="5">
        <f t="shared" si="11"/>
        <v>152.63999999999999</v>
      </c>
      <c r="O60" s="5">
        <f t="shared" si="11"/>
        <v>179.1</v>
      </c>
      <c r="P60" s="5">
        <f t="shared" si="11"/>
        <v>198.26999999999998</v>
      </c>
      <c r="Q60" s="5">
        <f t="shared" si="11"/>
        <v>113.03999999999999</v>
      </c>
      <c r="R60" s="5">
        <f t="shared" si="11"/>
        <v>85.59</v>
      </c>
      <c r="S60" s="5">
        <f t="shared" si="11"/>
        <v>108.17999999999999</v>
      </c>
      <c r="T60" s="5">
        <f t="shared" si="11"/>
        <v>87.11999999999999</v>
      </c>
      <c r="U60" s="5">
        <f t="shared" si="11"/>
        <v>131.31</v>
      </c>
      <c r="V60" s="5">
        <f t="shared" si="11"/>
        <v>84.96</v>
      </c>
      <c r="W60" s="5">
        <f t="shared" si="11"/>
        <v>68.67</v>
      </c>
      <c r="X60" s="5">
        <f t="shared" si="11"/>
        <v>98.55</v>
      </c>
      <c r="Y60" s="5">
        <f t="shared" si="11"/>
        <v>69.75</v>
      </c>
      <c r="Z60" s="5">
        <f t="shared" si="11"/>
        <v>98.55</v>
      </c>
    </row>
    <row r="61" spans="1:29" x14ac:dyDescent="0.25">
      <c r="A61" s="48" t="s">
        <v>96</v>
      </c>
      <c r="C61" s="48" t="s">
        <v>94</v>
      </c>
      <c r="D61" s="48" t="s">
        <v>90</v>
      </c>
      <c r="E61" s="5">
        <f t="shared" ref="E61:Z61" si="12">SUM(E51:E51)</f>
        <v>36.99</v>
      </c>
      <c r="F61" s="5">
        <f t="shared" si="12"/>
        <v>11.52</v>
      </c>
      <c r="G61" s="5">
        <f t="shared" si="12"/>
        <v>54.72</v>
      </c>
      <c r="H61" s="5">
        <f t="shared" si="12"/>
        <v>6.4799999999999995</v>
      </c>
      <c r="I61" s="5">
        <f t="shared" si="12"/>
        <v>40.769999999999996</v>
      </c>
      <c r="J61" s="5">
        <f t="shared" si="12"/>
        <v>7.6499999999999995</v>
      </c>
      <c r="K61" s="5">
        <f t="shared" si="12"/>
        <v>29.97</v>
      </c>
      <c r="L61" s="5">
        <f t="shared" si="12"/>
        <v>23.849999999999998</v>
      </c>
      <c r="M61" s="5">
        <f t="shared" si="12"/>
        <v>25.74</v>
      </c>
      <c r="N61" s="5">
        <f t="shared" si="12"/>
        <v>21.96</v>
      </c>
      <c r="O61" s="5">
        <f t="shared" si="12"/>
        <v>30.15</v>
      </c>
      <c r="P61" s="5">
        <f t="shared" si="12"/>
        <v>27.18</v>
      </c>
      <c r="Q61" s="5">
        <f t="shared" si="12"/>
        <v>9.9</v>
      </c>
      <c r="R61" s="5">
        <f t="shared" si="12"/>
        <v>29.43</v>
      </c>
      <c r="S61" s="5">
        <f t="shared" si="12"/>
        <v>11.969999999999999</v>
      </c>
      <c r="T61" s="5">
        <f t="shared" si="12"/>
        <v>43.65</v>
      </c>
      <c r="U61" s="5">
        <f t="shared" si="12"/>
        <v>11.879999999999999</v>
      </c>
      <c r="V61" s="5">
        <f t="shared" si="12"/>
        <v>12.51</v>
      </c>
      <c r="W61" s="5">
        <f t="shared" si="12"/>
        <v>7.1999999999999993</v>
      </c>
      <c r="X61" s="5">
        <f t="shared" si="12"/>
        <v>20.97</v>
      </c>
      <c r="Y61" s="5">
        <f t="shared" si="12"/>
        <v>20.7</v>
      </c>
      <c r="Z61" s="5">
        <f t="shared" si="12"/>
        <v>27.81</v>
      </c>
    </row>
    <row r="62" spans="1:29" x14ac:dyDescent="0.25">
      <c r="A62" s="48" t="s">
        <v>96</v>
      </c>
      <c r="C62" s="48" t="s">
        <v>94</v>
      </c>
      <c r="D62" s="48" t="s">
        <v>93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9" x14ac:dyDescent="0.25">
      <c r="C63" s="35"/>
      <c r="D63" s="35"/>
    </row>
  </sheetData>
  <autoFilter ref="A1:AB52" xr:uid="{00000000-0009-0000-0000-000002000000}"/>
  <sortState xmlns:xlrd2="http://schemas.microsoft.com/office/spreadsheetml/2017/richdata2" ref="A63:AC69">
    <sortCondition ref="A63:A69"/>
  </sortState>
  <pageMargins left="0.7" right="0.7" top="0.75" bottom="0.75" header="0.3" footer="0.3"/>
  <ignoredErrors>
    <ignoredError sqref="E1:X1" numberStoredAsText="1"/>
    <ignoredError sqref="E54 F54:Z54 E55:Z55 E56:Z56 E59:Z61 E57:Z5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D54"/>
  <sheetViews>
    <sheetView workbookViewId="0">
      <pane xSplit="1" topLeftCell="B1" activePane="topRight" state="frozen"/>
      <selection pane="topRight"/>
    </sheetView>
  </sheetViews>
  <sheetFormatPr defaultColWidth="11.42578125" defaultRowHeight="15" x14ac:dyDescent="0.25"/>
  <cols>
    <col min="2" max="2" width="20.28515625" bestFit="1" customWidth="1"/>
    <col min="4" max="4" width="16.7109375" bestFit="1" customWidth="1"/>
    <col min="5" max="5" width="11.85546875" customWidth="1"/>
    <col min="26" max="55" width="11.42578125" style="57"/>
    <col min="56" max="56" width="28.7109375" bestFit="1" customWidth="1"/>
  </cols>
  <sheetData>
    <row r="1" spans="1:56" x14ac:dyDescent="0.25">
      <c r="A1" s="2" t="s">
        <v>13</v>
      </c>
      <c r="B1" s="2" t="s">
        <v>14</v>
      </c>
      <c r="C1" s="2" t="s">
        <v>15</v>
      </c>
      <c r="D1" s="2" t="s">
        <v>16</v>
      </c>
      <c r="E1" s="137">
        <v>2000</v>
      </c>
      <c r="F1" s="2" t="s">
        <v>17</v>
      </c>
      <c r="G1" s="2" t="s">
        <v>18</v>
      </c>
      <c r="H1" s="2" t="s">
        <v>19</v>
      </c>
      <c r="I1" s="2" t="s">
        <v>20</v>
      </c>
      <c r="J1" s="2" t="s">
        <v>21</v>
      </c>
      <c r="K1" s="2" t="s">
        <v>22</v>
      </c>
      <c r="L1" s="2" t="s">
        <v>23</v>
      </c>
      <c r="M1" s="2" t="s">
        <v>24</v>
      </c>
      <c r="N1" s="2" t="s">
        <v>25</v>
      </c>
      <c r="O1" s="2" t="s">
        <v>26</v>
      </c>
      <c r="P1" s="2" t="s">
        <v>27</v>
      </c>
      <c r="Q1" s="2" t="s">
        <v>28</v>
      </c>
      <c r="R1" s="2" t="s">
        <v>29</v>
      </c>
      <c r="S1" s="2" t="s">
        <v>30</v>
      </c>
      <c r="T1" s="2" t="s">
        <v>31</v>
      </c>
      <c r="U1" s="2" t="s">
        <v>32</v>
      </c>
      <c r="V1" s="2" t="s">
        <v>33</v>
      </c>
      <c r="W1" s="2" t="s">
        <v>34</v>
      </c>
      <c r="X1" s="2" t="s">
        <v>35</v>
      </c>
      <c r="Y1" s="2" t="s">
        <v>36</v>
      </c>
      <c r="Z1" s="2">
        <v>2021</v>
      </c>
      <c r="AA1" s="2">
        <f>Z1+1</f>
        <v>2022</v>
      </c>
      <c r="AB1" s="58">
        <f t="shared" ref="AB1:BC1" si="0">AA1+1</f>
        <v>2023</v>
      </c>
      <c r="AC1" s="58">
        <f t="shared" si="0"/>
        <v>2024</v>
      </c>
      <c r="AD1" s="58">
        <f t="shared" si="0"/>
        <v>2025</v>
      </c>
      <c r="AE1" s="58">
        <f t="shared" si="0"/>
        <v>2026</v>
      </c>
      <c r="AF1" s="58">
        <f t="shared" si="0"/>
        <v>2027</v>
      </c>
      <c r="AG1" s="58">
        <f t="shared" si="0"/>
        <v>2028</v>
      </c>
      <c r="AH1" s="58">
        <f t="shared" si="0"/>
        <v>2029</v>
      </c>
      <c r="AI1" s="58">
        <f t="shared" si="0"/>
        <v>2030</v>
      </c>
      <c r="AJ1" s="58">
        <f t="shared" si="0"/>
        <v>2031</v>
      </c>
      <c r="AK1" s="58">
        <f t="shared" si="0"/>
        <v>2032</v>
      </c>
      <c r="AL1" s="58">
        <f t="shared" si="0"/>
        <v>2033</v>
      </c>
      <c r="AM1" s="58">
        <f t="shared" si="0"/>
        <v>2034</v>
      </c>
      <c r="AN1" s="58">
        <f t="shared" si="0"/>
        <v>2035</v>
      </c>
      <c r="AO1" s="58">
        <f t="shared" si="0"/>
        <v>2036</v>
      </c>
      <c r="AP1" s="58">
        <f t="shared" si="0"/>
        <v>2037</v>
      </c>
      <c r="AQ1" s="58">
        <f t="shared" si="0"/>
        <v>2038</v>
      </c>
      <c r="AR1" s="58">
        <f t="shared" si="0"/>
        <v>2039</v>
      </c>
      <c r="AS1" s="58">
        <f t="shared" si="0"/>
        <v>2040</v>
      </c>
      <c r="AT1" s="58">
        <f t="shared" si="0"/>
        <v>2041</v>
      </c>
      <c r="AU1" s="58">
        <f t="shared" si="0"/>
        <v>2042</v>
      </c>
      <c r="AV1" s="58">
        <f t="shared" si="0"/>
        <v>2043</v>
      </c>
      <c r="AW1" s="58">
        <f t="shared" si="0"/>
        <v>2044</v>
      </c>
      <c r="AX1" s="58">
        <f t="shared" si="0"/>
        <v>2045</v>
      </c>
      <c r="AY1" s="58">
        <f t="shared" si="0"/>
        <v>2046</v>
      </c>
      <c r="AZ1" s="58">
        <f t="shared" si="0"/>
        <v>2047</v>
      </c>
      <c r="BA1" s="58">
        <f t="shared" si="0"/>
        <v>2048</v>
      </c>
      <c r="BB1" s="58">
        <f t="shared" si="0"/>
        <v>2049</v>
      </c>
      <c r="BC1" s="58">
        <f t="shared" si="0"/>
        <v>2050</v>
      </c>
      <c r="BD1" s="59" t="s">
        <v>99</v>
      </c>
    </row>
    <row r="2" spans="1:56" s="81" customFormat="1" x14ac:dyDescent="0.25">
      <c r="A2" s="81" t="s">
        <v>39</v>
      </c>
      <c r="B2" s="81" t="s">
        <v>40</v>
      </c>
      <c r="C2" s="82" t="s">
        <v>41</v>
      </c>
      <c r="D2" s="82" t="s">
        <v>42</v>
      </c>
      <c r="E2" s="83">
        <v>160.19999999999999</v>
      </c>
      <c r="F2" s="83">
        <f>E2-'2A- GeoBosques Deforestation'!E2</f>
        <v>156.94604635766999</v>
      </c>
      <c r="G2" s="83">
        <f>F2-'2A- GeoBosques Deforestation'!F2</f>
        <v>155.94197820786059</v>
      </c>
      <c r="H2" s="83">
        <f>G2-'2A- GeoBosques Deforestation'!G2</f>
        <v>146.07717590770196</v>
      </c>
      <c r="I2" s="83">
        <f>H2-'2A- GeoBosques Deforestation'!H2</f>
        <v>141.97863858596179</v>
      </c>
      <c r="J2" s="83">
        <f>I2-'2A- GeoBosques Deforestation'!I2</f>
        <v>137.65862771244201</v>
      </c>
      <c r="K2" s="83">
        <f>J2-'2A- GeoBosques Deforestation'!J2</f>
        <v>134.92163780945441</v>
      </c>
      <c r="L2" s="83">
        <f>K2-'2A- GeoBosques Deforestation'!K2</f>
        <v>132.66015122284671</v>
      </c>
      <c r="M2" s="83">
        <f>L2-'2A- GeoBosques Deforestation'!L2</f>
        <v>129.96175543221059</v>
      </c>
      <c r="N2" s="83">
        <f>M2-'2A- GeoBosques Deforestation'!M2</f>
        <v>126.46839790959312</v>
      </c>
      <c r="O2" s="83">
        <f>N2-'2A- GeoBosques Deforestation'!N2</f>
        <v>123.59597050808607</v>
      </c>
      <c r="P2" s="83">
        <f>O2-'2A- GeoBosques Deforestation'!O2</f>
        <v>121.28609147815656</v>
      </c>
      <c r="Q2" s="83">
        <f>P2-'2A- GeoBosques Deforestation'!P2</f>
        <v>118.28770043788657</v>
      </c>
      <c r="R2" s="83">
        <f>Q2-'2A- GeoBosques Deforestation'!Q2</f>
        <v>109.92204776051138</v>
      </c>
      <c r="S2" s="83">
        <f>R2-'2A- GeoBosques Deforestation'!R2</f>
        <v>105.39316776702125</v>
      </c>
      <c r="T2" s="83">
        <f>S2-'2A- GeoBosques Deforestation'!S2</f>
        <v>103.49001302433958</v>
      </c>
      <c r="U2" s="83">
        <f>T2-'2A- GeoBosques Deforestation'!T2</f>
        <v>101.03206483468553</v>
      </c>
      <c r="V2" s="83">
        <f>U2-'2A- GeoBosques Deforestation'!U2</f>
        <v>96.33363877524674</v>
      </c>
      <c r="W2" s="83">
        <f>V2-'2A- GeoBosques Deforestation'!V2</f>
        <v>96.151018502738282</v>
      </c>
      <c r="X2" s="83">
        <f>W2-'2A- GeoBosques Deforestation'!W2</f>
        <v>87.189935441286607</v>
      </c>
      <c r="Y2" s="83">
        <f>X2-'2A- GeoBosques Deforestation'!X2</f>
        <v>86.739935141287305</v>
      </c>
      <c r="Z2" s="83">
        <f>Y2-'2A- GeoBosques Deforestation'!Y2</f>
        <v>86.727818428365907</v>
      </c>
      <c r="AA2" s="83">
        <f>Z2-'2A- GeoBosques Deforestation'!Z2</f>
        <v>86.386535302263951</v>
      </c>
      <c r="AB2" s="83">
        <f t="shared" ref="AB2:BC2" si="1">AA2+(AA2*$BD2)</f>
        <v>81.263919998355902</v>
      </c>
      <c r="AC2" s="83">
        <f t="shared" si="1"/>
        <v>76.44506948209694</v>
      </c>
      <c r="AD2" s="83">
        <f t="shared" si="1"/>
        <v>71.911970875154182</v>
      </c>
      <c r="AE2" s="83">
        <f t="shared" si="1"/>
        <v>67.647679440727359</v>
      </c>
      <c r="AF2" s="83">
        <f t="shared" si="1"/>
        <v>63.636255244069545</v>
      </c>
      <c r="AG2" s="83">
        <f t="shared" si="1"/>
        <v>59.862703568961138</v>
      </c>
      <c r="AH2" s="83">
        <f t="shared" si="1"/>
        <v>56.312918867413622</v>
      </c>
      <c r="AI2" s="83">
        <f t="shared" si="1"/>
        <v>52.973632033086965</v>
      </c>
      <c r="AJ2" s="83">
        <f t="shared" si="1"/>
        <v>49.832360801328548</v>
      </c>
      <c r="AK2" s="83">
        <f t="shared" si="1"/>
        <v>46.877363090428766</v>
      </c>
      <c r="AL2" s="83">
        <f t="shared" si="1"/>
        <v>44.097593109682805</v>
      </c>
      <c r="AM2" s="83">
        <f t="shared" si="1"/>
        <v>41.482660070190349</v>
      </c>
      <c r="AN2" s="83">
        <f t="shared" si="1"/>
        <v>39.022789344054125</v>
      </c>
      <c r="AO2" s="83">
        <f t="shared" si="1"/>
        <v>36.708785926790178</v>
      </c>
      <c r="AP2" s="83">
        <f t="shared" si="1"/>
        <v>34.532000066372277</v>
      </c>
      <c r="AQ2" s="83">
        <f t="shared" si="1"/>
        <v>32.484294930431766</v>
      </c>
      <c r="AR2" s="83">
        <f t="shared" si="1"/>
        <v>30.558016190752628</v>
      </c>
      <c r="AS2" s="83">
        <f t="shared" si="1"/>
        <v>28.745963411368653</v>
      </c>
      <c r="AT2" s="83">
        <f t="shared" si="1"/>
        <v>27.041363133311215</v>
      </c>
      <c r="AU2" s="83">
        <f t="shared" si="1"/>
        <v>25.437843555398423</v>
      </c>
      <c r="AV2" s="83">
        <f t="shared" si="1"/>
        <v>23.929410716422328</v>
      </c>
      <c r="AW2" s="83">
        <f t="shared" si="1"/>
        <v>22.510426089703149</v>
      </c>
      <c r="AX2" s="83">
        <f t="shared" si="1"/>
        <v>21.175585506258862</v>
      </c>
      <c r="AY2" s="83">
        <f t="shared" si="1"/>
        <v>19.919899327804934</v>
      </c>
      <c r="AZ2" s="83">
        <f t="shared" si="1"/>
        <v>18.738673795470767</v>
      </c>
      <c r="BA2" s="83">
        <f t="shared" si="1"/>
        <v>17.627493484514325</v>
      </c>
      <c r="BB2" s="83">
        <f t="shared" si="1"/>
        <v>16.582204799450622</v>
      </c>
      <c r="BC2" s="83">
        <f t="shared" si="1"/>
        <v>15.598900447898776</v>
      </c>
      <c r="BD2" s="84">
        <f t="shared" ref="BD2:BD33" si="2">(1/10)*(LN(Y2/F2))</f>
        <v>-5.9298770184313648E-2</v>
      </c>
    </row>
    <row r="3" spans="1:56" s="81" customFormat="1" x14ac:dyDescent="0.25">
      <c r="A3" s="81" t="s">
        <v>43</v>
      </c>
      <c r="B3" s="81" t="s">
        <v>44</v>
      </c>
      <c r="C3" s="82" t="s">
        <v>41</v>
      </c>
      <c r="D3" s="82" t="s">
        <v>42</v>
      </c>
      <c r="E3" s="83">
        <v>1037467.35</v>
      </c>
      <c r="F3" s="83">
        <f>E3-'2A- GeoBosques Deforestation'!E3</f>
        <v>1037456.1900001935</v>
      </c>
      <c r="G3" s="83">
        <f>F3-'2A- GeoBosques Deforestation'!F3</f>
        <v>1037436.6963223175</v>
      </c>
      <c r="H3" s="83">
        <f>G3-'2A- GeoBosques Deforestation'!G3</f>
        <v>1037403.3963169453</v>
      </c>
      <c r="I3" s="83">
        <f>H3-'2A- GeoBosques Deforestation'!H3</f>
        <v>1037369.5563213585</v>
      </c>
      <c r="J3" s="83">
        <f>I3-'2A- GeoBosques Deforestation'!I3</f>
        <v>1037352.096324328</v>
      </c>
      <c r="K3" s="83">
        <f>J3-'2A- GeoBosques Deforestation'!J3</f>
        <v>1037349.1263241436</v>
      </c>
      <c r="L3" s="83">
        <f>K3-'2A- GeoBosques Deforestation'!K3</f>
        <v>1037318.6163275567</v>
      </c>
      <c r="M3" s="83">
        <f>L3-'2A- GeoBosques Deforestation'!L3</f>
        <v>1037293.1463304018</v>
      </c>
      <c r="N3" s="83">
        <f>M3-'2A- GeoBosques Deforestation'!M3</f>
        <v>1037262.636333328</v>
      </c>
      <c r="O3" s="83">
        <f>N3-'2A- GeoBosques Deforestation'!N3</f>
        <v>1037243.1963330532</v>
      </c>
      <c r="P3" s="83">
        <f>O3-'2A- GeoBosques Deforestation'!O3</f>
        <v>1037223.036335078</v>
      </c>
      <c r="Q3" s="83">
        <f>P3-'2A- GeoBosques Deforestation'!P3</f>
        <v>1037192.9763356609</v>
      </c>
      <c r="R3" s="83">
        <f>Q3-'2A- GeoBosques Deforestation'!Q3</f>
        <v>1037143.6563368188</v>
      </c>
      <c r="S3" s="83">
        <f>R3-'2A- GeoBosques Deforestation'!R3</f>
        <v>1037066.6163234853</v>
      </c>
      <c r="T3" s="83">
        <f>S3-'2A- GeoBosques Deforestation'!S3</f>
        <v>1037030.8966240904</v>
      </c>
      <c r="U3" s="83">
        <f>T3-'2A- GeoBosques Deforestation'!T3</f>
        <v>1036996.9666307303</v>
      </c>
      <c r="V3" s="83">
        <f>U3-'2A- GeoBosques Deforestation'!U3</f>
        <v>1036954.9366361725</v>
      </c>
      <c r="W3" s="83">
        <f>V3-'2A- GeoBosques Deforestation'!V3</f>
        <v>1036905.9766417706</v>
      </c>
      <c r="X3" s="83">
        <f>W3-'2A- GeoBosques Deforestation'!W3</f>
        <v>1036866.8266464967</v>
      </c>
      <c r="Y3" s="83">
        <f>X3-'2A- GeoBosques Deforestation'!X3</f>
        <v>1036704.3991187508</v>
      </c>
      <c r="Z3" s="83">
        <f>Y3-'2A- GeoBosques Deforestation'!Y3</f>
        <v>1036646.2737397426</v>
      </c>
      <c r="AA3" s="83">
        <f>Z3-'2A- GeoBosques Deforestation'!Z3</f>
        <v>1036624.5349293783</v>
      </c>
      <c r="AB3" s="83">
        <f t="shared" ref="AB3:BC3" si="3">AA3+(AA3*$BD3)</f>
        <v>1036549.3888764587</v>
      </c>
      <c r="AC3" s="83">
        <f t="shared" si="3"/>
        <v>1036474.2482709592</v>
      </c>
      <c r="AD3" s="83">
        <f t="shared" si="3"/>
        <v>1036399.1131124849</v>
      </c>
      <c r="AE3" s="83">
        <f t="shared" si="3"/>
        <v>1036323.9834006409</v>
      </c>
      <c r="AF3" s="83">
        <f t="shared" si="3"/>
        <v>1036248.8591350324</v>
      </c>
      <c r="AG3" s="83">
        <f t="shared" si="3"/>
        <v>1036173.7403152646</v>
      </c>
      <c r="AH3" s="83">
        <f t="shared" si="3"/>
        <v>1036098.6269409426</v>
      </c>
      <c r="AI3" s="83">
        <f t="shared" si="3"/>
        <v>1036023.5190116718</v>
      </c>
      <c r="AJ3" s="83">
        <f t="shared" si="3"/>
        <v>1035948.4165270573</v>
      </c>
      <c r="AK3" s="83">
        <f t="shared" si="3"/>
        <v>1035873.3194867045</v>
      </c>
      <c r="AL3" s="83">
        <f t="shared" si="3"/>
        <v>1035798.2278902188</v>
      </c>
      <c r="AM3" s="83">
        <f t="shared" si="3"/>
        <v>1035723.1417372057</v>
      </c>
      <c r="AN3" s="83">
        <f t="shared" si="3"/>
        <v>1035648.0610272703</v>
      </c>
      <c r="AO3" s="83">
        <f t="shared" si="3"/>
        <v>1035572.9857600181</v>
      </c>
      <c r="AP3" s="83">
        <f t="shared" si="3"/>
        <v>1035497.9159350547</v>
      </c>
      <c r="AQ3" s="83">
        <f t="shared" si="3"/>
        <v>1035422.8515519855</v>
      </c>
      <c r="AR3" s="83">
        <f t="shared" si="3"/>
        <v>1035347.792610416</v>
      </c>
      <c r="AS3" s="83">
        <f t="shared" si="3"/>
        <v>1035272.7391099517</v>
      </c>
      <c r="AT3" s="83">
        <f t="shared" si="3"/>
        <v>1035197.6910501982</v>
      </c>
      <c r="AU3" s="83">
        <f t="shared" si="3"/>
        <v>1035122.6484307611</v>
      </c>
      <c r="AV3" s="83">
        <f t="shared" si="3"/>
        <v>1035047.6112512461</v>
      </c>
      <c r="AW3" s="83">
        <f t="shared" si="3"/>
        <v>1034972.5795112588</v>
      </c>
      <c r="AX3" s="83">
        <f t="shared" si="3"/>
        <v>1034897.5532104048</v>
      </c>
      <c r="AY3" s="83">
        <f t="shared" si="3"/>
        <v>1034822.53234829</v>
      </c>
      <c r="AZ3" s="83">
        <f t="shared" si="3"/>
        <v>1034747.5169245199</v>
      </c>
      <c r="BA3" s="83">
        <f t="shared" si="3"/>
        <v>1034672.5069387004</v>
      </c>
      <c r="BB3" s="83">
        <f t="shared" si="3"/>
        <v>1034597.5023904374</v>
      </c>
      <c r="BC3" s="83">
        <f t="shared" si="3"/>
        <v>1034522.5032793366</v>
      </c>
      <c r="BD3" s="84">
        <f t="shared" si="2"/>
        <v>-7.2491100092110619E-5</v>
      </c>
    </row>
    <row r="4" spans="1:56" s="81" customFormat="1" x14ac:dyDescent="0.25">
      <c r="A4" s="81" t="s">
        <v>45</v>
      </c>
      <c r="B4" s="81" t="s">
        <v>46</v>
      </c>
      <c r="C4" s="82" t="s">
        <v>41</v>
      </c>
      <c r="D4" s="82" t="s">
        <v>42</v>
      </c>
      <c r="E4" s="83">
        <v>587598.75</v>
      </c>
      <c r="F4" s="83">
        <f>E4-'2A- GeoBosques Deforestation'!E4</f>
        <v>587598.75</v>
      </c>
      <c r="G4" s="83">
        <f>F4-'2A- GeoBosques Deforestation'!F4</f>
        <v>587598.75</v>
      </c>
      <c r="H4" s="83">
        <f>G4-'2A- GeoBosques Deforestation'!G4</f>
        <v>587598.75</v>
      </c>
      <c r="I4" s="83">
        <f>H4-'2A- GeoBosques Deforestation'!H4</f>
        <v>587598.75</v>
      </c>
      <c r="J4" s="83">
        <f>I4-'2A- GeoBosques Deforestation'!I4</f>
        <v>587598.75</v>
      </c>
      <c r="K4" s="83">
        <f>J4-'2A- GeoBosques Deforestation'!J4</f>
        <v>587598.75</v>
      </c>
      <c r="L4" s="83">
        <f>K4-'2A- GeoBosques Deforestation'!K4</f>
        <v>587598.75</v>
      </c>
      <c r="M4" s="83">
        <f>L4-'2A- GeoBosques Deforestation'!L4</f>
        <v>587598.75</v>
      </c>
      <c r="N4" s="83">
        <f>M4-'2A- GeoBosques Deforestation'!M4</f>
        <v>587598.75</v>
      </c>
      <c r="O4" s="83">
        <f>N4-'2A- GeoBosques Deforestation'!N4</f>
        <v>587598.75</v>
      </c>
      <c r="P4" s="83">
        <f>O4-'2A- GeoBosques Deforestation'!O4</f>
        <v>587598.75</v>
      </c>
      <c r="Q4" s="83">
        <f>P4-'2A- GeoBosques Deforestation'!P4</f>
        <v>587598.75</v>
      </c>
      <c r="R4" s="83">
        <f>Q4-'2A- GeoBosques Deforestation'!Q4</f>
        <v>587598.75</v>
      </c>
      <c r="S4" s="83">
        <f>R4-'2A- GeoBosques Deforestation'!R4</f>
        <v>587598.75</v>
      </c>
      <c r="T4" s="83">
        <f>S4-'2A- GeoBosques Deforestation'!S4</f>
        <v>587598.75</v>
      </c>
      <c r="U4" s="83">
        <f>T4-'2A- GeoBosques Deforestation'!T4</f>
        <v>587598.75</v>
      </c>
      <c r="V4" s="83">
        <f>U4-'2A- GeoBosques Deforestation'!U4</f>
        <v>587598.75</v>
      </c>
      <c r="W4" s="83">
        <f>V4-'2A- GeoBosques Deforestation'!V4</f>
        <v>587598.75</v>
      </c>
      <c r="X4" s="83">
        <f>W4-'2A- GeoBosques Deforestation'!W4</f>
        <v>587598.75</v>
      </c>
      <c r="Y4" s="83">
        <f>X4-'2A- GeoBosques Deforestation'!X4</f>
        <v>587598.75</v>
      </c>
      <c r="Z4" s="83">
        <f>Y4-'2A- GeoBosques Deforestation'!Y4</f>
        <v>587598.75</v>
      </c>
      <c r="AA4" s="83">
        <f>Z4-'2A- GeoBosques Deforestation'!Z4</f>
        <v>587597.01182720601</v>
      </c>
      <c r="AB4" s="83">
        <f t="shared" ref="AB4:BC4" si="4">AA4+(AA4*$BD4)</f>
        <v>587597.01182720601</v>
      </c>
      <c r="AC4" s="83">
        <f t="shared" si="4"/>
        <v>587597.01182720601</v>
      </c>
      <c r="AD4" s="83">
        <f t="shared" si="4"/>
        <v>587597.01182720601</v>
      </c>
      <c r="AE4" s="83">
        <f t="shared" si="4"/>
        <v>587597.01182720601</v>
      </c>
      <c r="AF4" s="83">
        <f t="shared" si="4"/>
        <v>587597.01182720601</v>
      </c>
      <c r="AG4" s="83">
        <f t="shared" si="4"/>
        <v>587597.01182720601</v>
      </c>
      <c r="AH4" s="83">
        <f t="shared" si="4"/>
        <v>587597.01182720601</v>
      </c>
      <c r="AI4" s="83">
        <f t="shared" si="4"/>
        <v>587597.01182720601</v>
      </c>
      <c r="AJ4" s="83">
        <f t="shared" si="4"/>
        <v>587597.01182720601</v>
      </c>
      <c r="AK4" s="83">
        <f t="shared" si="4"/>
        <v>587597.01182720601</v>
      </c>
      <c r="AL4" s="83">
        <f t="shared" si="4"/>
        <v>587597.01182720601</v>
      </c>
      <c r="AM4" s="83">
        <f t="shared" si="4"/>
        <v>587597.01182720601</v>
      </c>
      <c r="AN4" s="83">
        <f t="shared" si="4"/>
        <v>587597.01182720601</v>
      </c>
      <c r="AO4" s="83">
        <f t="shared" si="4"/>
        <v>587597.01182720601</v>
      </c>
      <c r="AP4" s="83">
        <f t="shared" si="4"/>
        <v>587597.01182720601</v>
      </c>
      <c r="AQ4" s="83">
        <f t="shared" si="4"/>
        <v>587597.01182720601</v>
      </c>
      <c r="AR4" s="83">
        <f t="shared" si="4"/>
        <v>587597.01182720601</v>
      </c>
      <c r="AS4" s="83">
        <f t="shared" si="4"/>
        <v>587597.01182720601</v>
      </c>
      <c r="AT4" s="83">
        <f t="shared" si="4"/>
        <v>587597.01182720601</v>
      </c>
      <c r="AU4" s="83">
        <f t="shared" si="4"/>
        <v>587597.01182720601</v>
      </c>
      <c r="AV4" s="83">
        <f t="shared" si="4"/>
        <v>587597.01182720601</v>
      </c>
      <c r="AW4" s="83">
        <f t="shared" si="4"/>
        <v>587597.01182720601</v>
      </c>
      <c r="AX4" s="83">
        <f t="shared" si="4"/>
        <v>587597.01182720601</v>
      </c>
      <c r="AY4" s="83">
        <f t="shared" si="4"/>
        <v>587597.01182720601</v>
      </c>
      <c r="AZ4" s="83">
        <f t="shared" si="4"/>
        <v>587597.01182720601</v>
      </c>
      <c r="BA4" s="83">
        <f t="shared" si="4"/>
        <v>587597.01182720601</v>
      </c>
      <c r="BB4" s="83">
        <f t="shared" si="4"/>
        <v>587597.01182720601</v>
      </c>
      <c r="BC4" s="83">
        <f t="shared" si="4"/>
        <v>587597.01182720601</v>
      </c>
      <c r="BD4" s="84">
        <f t="shared" si="2"/>
        <v>0</v>
      </c>
    </row>
    <row r="5" spans="1:56" s="81" customFormat="1" x14ac:dyDescent="0.25">
      <c r="A5" s="81" t="s">
        <v>47</v>
      </c>
      <c r="B5" s="81" t="s">
        <v>48</v>
      </c>
      <c r="C5" s="82" t="s">
        <v>41</v>
      </c>
      <c r="D5" s="82" t="s">
        <v>42</v>
      </c>
      <c r="E5" s="83">
        <v>66110.67</v>
      </c>
      <c r="F5" s="83">
        <f>E5-'2A- GeoBosques Deforestation'!E5</f>
        <v>66110.67</v>
      </c>
      <c r="G5" s="83">
        <f>F5-'2A- GeoBosques Deforestation'!F5</f>
        <v>66110.67</v>
      </c>
      <c r="H5" s="83">
        <f>G5-'2A- GeoBosques Deforestation'!G5</f>
        <v>66110.67</v>
      </c>
      <c r="I5" s="83">
        <f>H5-'2A- GeoBosques Deforestation'!H5</f>
        <v>66110.67</v>
      </c>
      <c r="J5" s="83">
        <f>I5-'2A- GeoBosques Deforestation'!I5</f>
        <v>66110.67</v>
      </c>
      <c r="K5" s="83">
        <f>J5-'2A- GeoBosques Deforestation'!J5</f>
        <v>66110.67</v>
      </c>
      <c r="L5" s="83">
        <f>K5-'2A- GeoBosques Deforestation'!K5</f>
        <v>66110.67</v>
      </c>
      <c r="M5" s="83">
        <f>L5-'2A- GeoBosques Deforestation'!L5</f>
        <v>66110.67</v>
      </c>
      <c r="N5" s="83">
        <f>M5-'2A- GeoBosques Deforestation'!M5</f>
        <v>66110.67</v>
      </c>
      <c r="O5" s="83">
        <f>N5-'2A- GeoBosques Deforestation'!N5</f>
        <v>66110.67</v>
      </c>
      <c r="P5" s="83">
        <f>O5-'2A- GeoBosques Deforestation'!O5</f>
        <v>66110.67</v>
      </c>
      <c r="Q5" s="83">
        <f>P5-'2A- GeoBosques Deforestation'!P5</f>
        <v>66110.67</v>
      </c>
      <c r="R5" s="83">
        <f>Q5-'2A- GeoBosques Deforestation'!Q5</f>
        <v>66109.410000418007</v>
      </c>
      <c r="S5" s="83">
        <f>R5-'2A- GeoBosques Deforestation'!R5</f>
        <v>66109.410000418007</v>
      </c>
      <c r="T5" s="83">
        <f>S5-'2A- GeoBosques Deforestation'!S5</f>
        <v>66108.240001345315</v>
      </c>
      <c r="U5" s="83">
        <f>T5-'2A- GeoBosques Deforestation'!T5</f>
        <v>66108.240001345315</v>
      </c>
      <c r="V5" s="83">
        <f>U5-'2A- GeoBosques Deforestation'!U5</f>
        <v>66108.240001345315</v>
      </c>
      <c r="W5" s="83">
        <f>V5-'2A- GeoBosques Deforestation'!V5</f>
        <v>66107.970000445319</v>
      </c>
      <c r="X5" s="83">
        <f>W5-'2A- GeoBosques Deforestation'!W5</f>
        <v>66104.745808300475</v>
      </c>
      <c r="Y5" s="83">
        <f>X5-'2A- GeoBosques Deforestation'!X5</f>
        <v>66097.273820714108</v>
      </c>
      <c r="Z5" s="83">
        <f>Y5-'2A- GeoBosques Deforestation'!Y5</f>
        <v>66096.285619406015</v>
      </c>
      <c r="AA5" s="83">
        <f>Z5-'2A- GeoBosques Deforestation'!Z5</f>
        <v>66096.285619406015</v>
      </c>
      <c r="AB5" s="83">
        <f t="shared" ref="AB5:BC5" si="5">AA5+(AA5*$BD5)</f>
        <v>66094.946157237966</v>
      </c>
      <c r="AC5" s="83">
        <f t="shared" si="5"/>
        <v>66093.606722214536</v>
      </c>
      <c r="AD5" s="83">
        <f t="shared" si="5"/>
        <v>66092.267314335186</v>
      </c>
      <c r="AE5" s="83">
        <f t="shared" si="5"/>
        <v>66090.927933599363</v>
      </c>
      <c r="AF5" s="83">
        <f t="shared" si="5"/>
        <v>66089.588580006515</v>
      </c>
      <c r="AG5" s="83">
        <f t="shared" si="5"/>
        <v>66088.249253556089</v>
      </c>
      <c r="AH5" s="83">
        <f t="shared" si="5"/>
        <v>66086.909954247531</v>
      </c>
      <c r="AI5" s="83">
        <f t="shared" si="5"/>
        <v>66085.570682080303</v>
      </c>
      <c r="AJ5" s="83">
        <f t="shared" si="5"/>
        <v>66084.231437053852</v>
      </c>
      <c r="AK5" s="83">
        <f t="shared" si="5"/>
        <v>66082.892219167625</v>
      </c>
      <c r="AL5" s="83">
        <f t="shared" si="5"/>
        <v>66081.553028421069</v>
      </c>
      <c r="AM5" s="83">
        <f t="shared" si="5"/>
        <v>66080.213864813646</v>
      </c>
      <c r="AN5" s="83">
        <f t="shared" si="5"/>
        <v>66078.874728344788</v>
      </c>
      <c r="AO5" s="83">
        <f t="shared" si="5"/>
        <v>66077.535619013957</v>
      </c>
      <c r="AP5" s="83">
        <f t="shared" si="5"/>
        <v>66076.1965368206</v>
      </c>
      <c r="AQ5" s="83">
        <f t="shared" si="5"/>
        <v>66074.857481764164</v>
      </c>
      <c r="AR5" s="83">
        <f t="shared" si="5"/>
        <v>66073.51845384411</v>
      </c>
      <c r="AS5" s="83">
        <f t="shared" si="5"/>
        <v>66072.179453059885</v>
      </c>
      <c r="AT5" s="83">
        <f t="shared" si="5"/>
        <v>66070.840479410937</v>
      </c>
      <c r="AU5" s="83">
        <f t="shared" si="5"/>
        <v>66069.501532896713</v>
      </c>
      <c r="AV5" s="83">
        <f t="shared" si="5"/>
        <v>66068.162613516659</v>
      </c>
      <c r="AW5" s="83">
        <f t="shared" si="5"/>
        <v>66066.823721270237</v>
      </c>
      <c r="AX5" s="83">
        <f t="shared" si="5"/>
        <v>66065.48485615688</v>
      </c>
      <c r="AY5" s="83">
        <f t="shared" si="5"/>
        <v>66064.146018176049</v>
      </c>
      <c r="AZ5" s="83">
        <f t="shared" si="5"/>
        <v>66062.807207327191</v>
      </c>
      <c r="BA5" s="83">
        <f t="shared" si="5"/>
        <v>66061.468423609767</v>
      </c>
      <c r="BB5" s="83">
        <f t="shared" si="5"/>
        <v>66060.129667023211</v>
      </c>
      <c r="BC5" s="83">
        <f t="shared" si="5"/>
        <v>66058.790937566984</v>
      </c>
      <c r="BD5" s="84">
        <f t="shared" si="2"/>
        <v>-2.0265316810161313E-5</v>
      </c>
    </row>
    <row r="6" spans="1:56" s="81" customFormat="1" x14ac:dyDescent="0.25">
      <c r="A6" s="81" t="s">
        <v>49</v>
      </c>
      <c r="B6" s="81" t="s">
        <v>50</v>
      </c>
      <c r="C6" s="82" t="s">
        <v>41</v>
      </c>
      <c r="D6" s="82" t="s">
        <v>42</v>
      </c>
      <c r="E6" s="83">
        <v>2482573.6799999997</v>
      </c>
      <c r="F6" s="83">
        <f>E6-'2A- GeoBosques Deforestation'!E6</f>
        <v>2482573.6799999997</v>
      </c>
      <c r="G6" s="83">
        <f>F6-'2A- GeoBosques Deforestation'!F6</f>
        <v>2482573.6799999997</v>
      </c>
      <c r="H6" s="83">
        <f>G6-'2A- GeoBosques Deforestation'!G6</f>
        <v>2482573.6799999997</v>
      </c>
      <c r="I6" s="83">
        <f>H6-'2A- GeoBosques Deforestation'!H6</f>
        <v>2482573.6799999997</v>
      </c>
      <c r="J6" s="83">
        <f>I6-'2A- GeoBosques Deforestation'!I6</f>
        <v>2482573.6799999997</v>
      </c>
      <c r="K6" s="83">
        <f>J6-'2A- GeoBosques Deforestation'!J6</f>
        <v>2482573.6799999997</v>
      </c>
      <c r="L6" s="83">
        <f>K6-'2A- GeoBosques Deforestation'!K6</f>
        <v>2482573.6799999997</v>
      </c>
      <c r="M6" s="83">
        <f>L6-'2A- GeoBosques Deforestation'!L6</f>
        <v>2482573.6799999997</v>
      </c>
      <c r="N6" s="83">
        <f>M6-'2A- GeoBosques Deforestation'!M6</f>
        <v>2482573.6799999997</v>
      </c>
      <c r="O6" s="83">
        <f>N6-'2A- GeoBosques Deforestation'!N6</f>
        <v>2482573.6799999997</v>
      </c>
      <c r="P6" s="83">
        <f>O6-'2A- GeoBosques Deforestation'!O6</f>
        <v>2482573.6799999997</v>
      </c>
      <c r="Q6" s="83">
        <f>P6-'2A- GeoBosques Deforestation'!P6</f>
        <v>2482573.6799999997</v>
      </c>
      <c r="R6" s="83">
        <f>Q6-'2A- GeoBosques Deforestation'!Q6</f>
        <v>2482573.6799999997</v>
      </c>
      <c r="S6" s="83">
        <f>R6-'2A- GeoBosques Deforestation'!R6</f>
        <v>2482573.6799999997</v>
      </c>
      <c r="T6" s="83">
        <f>S6-'2A- GeoBosques Deforestation'!S6</f>
        <v>2482573.6799999997</v>
      </c>
      <c r="U6" s="83">
        <f>T6-'2A- GeoBosques Deforestation'!T6</f>
        <v>2482573.6799999997</v>
      </c>
      <c r="V6" s="83">
        <f>U6-'2A- GeoBosques Deforestation'!U6</f>
        <v>2482573.6799999997</v>
      </c>
      <c r="W6" s="83">
        <f>V6-'2A- GeoBosques Deforestation'!V6</f>
        <v>2482573.6799999997</v>
      </c>
      <c r="X6" s="83">
        <f>W6-'2A- GeoBosques Deforestation'!W6</f>
        <v>2482573.6799999997</v>
      </c>
      <c r="Y6" s="83">
        <f>X6-'2A- GeoBosques Deforestation'!X6</f>
        <v>2482573.4100001496</v>
      </c>
      <c r="Z6" s="83">
        <f>Y6-'2A- GeoBosques Deforestation'!Y6</f>
        <v>2482573.4100001496</v>
      </c>
      <c r="AA6" s="83">
        <f>Z6-'2A- GeoBosques Deforestation'!Z6</f>
        <v>2482570.7141398541</v>
      </c>
      <c r="AB6" s="83">
        <f t="shared" ref="AB6:BC6" si="6">AA6+(AA6*$BD6)</f>
        <v>2482570.6871398999</v>
      </c>
      <c r="AC6" s="83">
        <f t="shared" si="6"/>
        <v>2482570.6601399458</v>
      </c>
      <c r="AD6" s="83">
        <f t="shared" si="6"/>
        <v>2482570.6331399921</v>
      </c>
      <c r="AE6" s="83">
        <f t="shared" si="6"/>
        <v>2482570.6061400389</v>
      </c>
      <c r="AF6" s="83">
        <f t="shared" si="6"/>
        <v>2482570.5791400857</v>
      </c>
      <c r="AG6" s="83">
        <f t="shared" si="6"/>
        <v>2482570.552140133</v>
      </c>
      <c r="AH6" s="83">
        <f t="shared" si="6"/>
        <v>2482570.5251401807</v>
      </c>
      <c r="AI6" s="83">
        <f t="shared" si="6"/>
        <v>2482570.4981402284</v>
      </c>
      <c r="AJ6" s="83">
        <f t="shared" si="6"/>
        <v>2482570.4711402766</v>
      </c>
      <c r="AK6" s="83">
        <f t="shared" si="6"/>
        <v>2482570.4441403248</v>
      </c>
      <c r="AL6" s="83">
        <f t="shared" si="6"/>
        <v>2482570.4171403735</v>
      </c>
      <c r="AM6" s="83">
        <f t="shared" si="6"/>
        <v>2482570.3901404226</v>
      </c>
      <c r="AN6" s="83">
        <f t="shared" si="6"/>
        <v>2482570.3631404717</v>
      </c>
      <c r="AO6" s="83">
        <f t="shared" si="6"/>
        <v>2482570.3361405213</v>
      </c>
      <c r="AP6" s="83">
        <f t="shared" si="6"/>
        <v>2482570.3091405714</v>
      </c>
      <c r="AQ6" s="83">
        <f t="shared" si="6"/>
        <v>2482570.2821406214</v>
      </c>
      <c r="AR6" s="83">
        <f t="shared" si="6"/>
        <v>2482570.255140672</v>
      </c>
      <c r="AS6" s="83">
        <f t="shared" si="6"/>
        <v>2482570.228140723</v>
      </c>
      <c r="AT6" s="83">
        <f t="shared" si="6"/>
        <v>2482570.2011407739</v>
      </c>
      <c r="AU6" s="83">
        <f t="shared" si="6"/>
        <v>2482570.1741408254</v>
      </c>
      <c r="AV6" s="83">
        <f t="shared" si="6"/>
        <v>2482570.1471408769</v>
      </c>
      <c r="AW6" s="83">
        <f t="shared" si="6"/>
        <v>2482570.1201409288</v>
      </c>
      <c r="AX6" s="83">
        <f t="shared" si="6"/>
        <v>2482570.0931409812</v>
      </c>
      <c r="AY6" s="83">
        <f t="shared" si="6"/>
        <v>2482570.0661410335</v>
      </c>
      <c r="AZ6" s="83">
        <f t="shared" si="6"/>
        <v>2482570.0391410864</v>
      </c>
      <c r="BA6" s="83">
        <f t="shared" si="6"/>
        <v>2482570.0121411397</v>
      </c>
      <c r="BB6" s="83">
        <f t="shared" si="6"/>
        <v>2482569.985141193</v>
      </c>
      <c r="BC6" s="83">
        <f t="shared" si="6"/>
        <v>2482569.9581412468</v>
      </c>
      <c r="BD6" s="84">
        <f t="shared" si="2"/>
        <v>-1.0875804693166548E-8</v>
      </c>
    </row>
    <row r="7" spans="1:56" s="81" customFormat="1" x14ac:dyDescent="0.25">
      <c r="A7" s="81" t="s">
        <v>51</v>
      </c>
      <c r="B7" s="81" t="s">
        <v>52</v>
      </c>
      <c r="C7" s="82" t="s">
        <v>41</v>
      </c>
      <c r="D7" s="82" t="s">
        <v>42</v>
      </c>
      <c r="E7" s="83">
        <v>202315.94999999998</v>
      </c>
      <c r="F7" s="83">
        <f>E7-'2A- GeoBosques Deforestation'!E7</f>
        <v>202315.94999999998</v>
      </c>
      <c r="G7" s="83">
        <f>F7-'2A- GeoBosques Deforestation'!F7</f>
        <v>202315.94999999998</v>
      </c>
      <c r="H7" s="83">
        <f>G7-'2A- GeoBosques Deforestation'!G7</f>
        <v>202315.94999999998</v>
      </c>
      <c r="I7" s="83">
        <f>H7-'2A- GeoBosques Deforestation'!H7</f>
        <v>202315.94999999998</v>
      </c>
      <c r="J7" s="83">
        <f>I7-'2A- GeoBosques Deforestation'!I7</f>
        <v>202315.94999999998</v>
      </c>
      <c r="K7" s="83">
        <f>J7-'2A- GeoBosques Deforestation'!J7</f>
        <v>202315.94999999998</v>
      </c>
      <c r="L7" s="83">
        <f>K7-'2A- GeoBosques Deforestation'!K7</f>
        <v>202315.94999999998</v>
      </c>
      <c r="M7" s="83">
        <f>L7-'2A- GeoBosques Deforestation'!L7</f>
        <v>202315.94999999998</v>
      </c>
      <c r="N7" s="83">
        <f>M7-'2A- GeoBosques Deforestation'!M7</f>
        <v>202315.94999999998</v>
      </c>
      <c r="O7" s="83">
        <f>N7-'2A- GeoBosques Deforestation'!N7</f>
        <v>202315.94999999998</v>
      </c>
      <c r="P7" s="83">
        <f>O7-'2A- GeoBosques Deforestation'!O7</f>
        <v>202315.94999999998</v>
      </c>
      <c r="Q7" s="83">
        <f>P7-'2A- GeoBosques Deforestation'!P7</f>
        <v>202315.94999999998</v>
      </c>
      <c r="R7" s="83">
        <f>Q7-'2A- GeoBosques Deforestation'!Q7</f>
        <v>202315.94999999998</v>
      </c>
      <c r="S7" s="83">
        <f>R7-'2A- GeoBosques Deforestation'!R7</f>
        <v>202315.94999999998</v>
      </c>
      <c r="T7" s="83">
        <f>S7-'2A- GeoBosques Deforestation'!S7</f>
        <v>202315.94999999998</v>
      </c>
      <c r="U7" s="83">
        <f>T7-'2A- GeoBosques Deforestation'!T7</f>
        <v>202315.94999999998</v>
      </c>
      <c r="V7" s="83">
        <f>U7-'2A- GeoBosques Deforestation'!U7</f>
        <v>202315.94999999998</v>
      </c>
      <c r="W7" s="83">
        <f>V7-'2A- GeoBosques Deforestation'!V7</f>
        <v>202315.94999999998</v>
      </c>
      <c r="X7" s="83">
        <f>W7-'2A- GeoBosques Deforestation'!W7</f>
        <v>202315.94999999998</v>
      </c>
      <c r="Y7" s="83">
        <f>X7-'2A- GeoBosques Deforestation'!X7</f>
        <v>202315.94999999998</v>
      </c>
      <c r="Z7" s="83">
        <f>Y7-'2A- GeoBosques Deforestation'!Y7</f>
        <v>202315.94999999998</v>
      </c>
      <c r="AA7" s="83">
        <f>Z7-'2A- GeoBosques Deforestation'!Z7</f>
        <v>202315.94999999998</v>
      </c>
      <c r="AB7" s="83">
        <f t="shared" ref="AB7:BC7" si="7">AA7+(AA7*$BD7)</f>
        <v>202315.94999999998</v>
      </c>
      <c r="AC7" s="83">
        <f t="shared" si="7"/>
        <v>202315.94999999998</v>
      </c>
      <c r="AD7" s="83">
        <f t="shared" si="7"/>
        <v>202315.94999999998</v>
      </c>
      <c r="AE7" s="83">
        <f t="shared" si="7"/>
        <v>202315.94999999998</v>
      </c>
      <c r="AF7" s="83">
        <f t="shared" si="7"/>
        <v>202315.94999999998</v>
      </c>
      <c r="AG7" s="83">
        <f t="shared" si="7"/>
        <v>202315.94999999998</v>
      </c>
      <c r="AH7" s="83">
        <f t="shared" si="7"/>
        <v>202315.94999999998</v>
      </c>
      <c r="AI7" s="83">
        <f t="shared" si="7"/>
        <v>202315.94999999998</v>
      </c>
      <c r="AJ7" s="83">
        <f t="shared" si="7"/>
        <v>202315.94999999998</v>
      </c>
      <c r="AK7" s="83">
        <f t="shared" si="7"/>
        <v>202315.94999999998</v>
      </c>
      <c r="AL7" s="83">
        <f t="shared" si="7"/>
        <v>202315.94999999998</v>
      </c>
      <c r="AM7" s="83">
        <f t="shared" si="7"/>
        <v>202315.94999999998</v>
      </c>
      <c r="AN7" s="83">
        <f t="shared" si="7"/>
        <v>202315.94999999998</v>
      </c>
      <c r="AO7" s="83">
        <f t="shared" si="7"/>
        <v>202315.94999999998</v>
      </c>
      <c r="AP7" s="83">
        <f t="shared" si="7"/>
        <v>202315.94999999998</v>
      </c>
      <c r="AQ7" s="83">
        <f t="shared" si="7"/>
        <v>202315.94999999998</v>
      </c>
      <c r="AR7" s="83">
        <f t="shared" si="7"/>
        <v>202315.94999999998</v>
      </c>
      <c r="AS7" s="83">
        <f t="shared" si="7"/>
        <v>202315.94999999998</v>
      </c>
      <c r="AT7" s="83">
        <f t="shared" si="7"/>
        <v>202315.94999999998</v>
      </c>
      <c r="AU7" s="83">
        <f t="shared" si="7"/>
        <v>202315.94999999998</v>
      </c>
      <c r="AV7" s="83">
        <f t="shared" si="7"/>
        <v>202315.94999999998</v>
      </c>
      <c r="AW7" s="83">
        <f t="shared" si="7"/>
        <v>202315.94999999998</v>
      </c>
      <c r="AX7" s="83">
        <f t="shared" si="7"/>
        <v>202315.94999999998</v>
      </c>
      <c r="AY7" s="83">
        <f t="shared" si="7"/>
        <v>202315.94999999998</v>
      </c>
      <c r="AZ7" s="83">
        <f t="shared" si="7"/>
        <v>202315.94999999998</v>
      </c>
      <c r="BA7" s="83">
        <f t="shared" si="7"/>
        <v>202315.94999999998</v>
      </c>
      <c r="BB7" s="83">
        <f t="shared" si="7"/>
        <v>202315.94999999998</v>
      </c>
      <c r="BC7" s="83">
        <f t="shared" si="7"/>
        <v>202315.94999999998</v>
      </c>
      <c r="BD7" s="84">
        <f t="shared" si="2"/>
        <v>0</v>
      </c>
    </row>
    <row r="8" spans="1:56" s="81" customFormat="1" x14ac:dyDescent="0.25">
      <c r="A8" s="81" t="s">
        <v>53</v>
      </c>
      <c r="B8" s="81" t="s">
        <v>54</v>
      </c>
      <c r="C8" s="82" t="s">
        <v>41</v>
      </c>
      <c r="D8" s="82" t="s">
        <v>42</v>
      </c>
      <c r="E8" s="83">
        <v>1348429.32</v>
      </c>
      <c r="F8" s="83">
        <f>E8-'2A- GeoBosques Deforestation'!E8</f>
        <v>1348410.4941723133</v>
      </c>
      <c r="G8" s="83">
        <f>F8-'2A- GeoBosques Deforestation'!F8</f>
        <v>1348401.2387730412</v>
      </c>
      <c r="H8" s="83">
        <f>G8-'2A- GeoBosques Deforestation'!G8</f>
        <v>1348388.8187606912</v>
      </c>
      <c r="I8" s="83">
        <f>H8-'2A- GeoBosques Deforestation'!H8</f>
        <v>1348380.100239228</v>
      </c>
      <c r="J8" s="83">
        <f>I8-'2A- GeoBosques Deforestation'!I8</f>
        <v>1348369.3730930528</v>
      </c>
      <c r="K8" s="83">
        <f>J8-'2A- GeoBosques Deforestation'!J8</f>
        <v>1348361.5430960013</v>
      </c>
      <c r="L8" s="83">
        <f>K8-'2A- GeoBosques Deforestation'!K8</f>
        <v>1348351.1030982512</v>
      </c>
      <c r="M8" s="83">
        <f>L8-'2A- GeoBosques Deforestation'!L8</f>
        <v>1348343.4531009812</v>
      </c>
      <c r="N8" s="83">
        <f>M8-'2A- GeoBosques Deforestation'!M8</f>
        <v>1348299.9198117249</v>
      </c>
      <c r="O8" s="83">
        <f>N8-'2A- GeoBosques Deforestation'!N8</f>
        <v>1348289.9298247648</v>
      </c>
      <c r="P8" s="83">
        <f>O8-'2A- GeoBosques Deforestation'!O8</f>
        <v>1348279.5817822104</v>
      </c>
      <c r="Q8" s="83">
        <f>P8-'2A- GeoBosques Deforestation'!P8</f>
        <v>1348237.2599812297</v>
      </c>
      <c r="R8" s="83">
        <f>Q8-'2A- GeoBosques Deforestation'!Q8</f>
        <v>1348120.6269630461</v>
      </c>
      <c r="S8" s="83">
        <f>R8-'2A- GeoBosques Deforestation'!R8</f>
        <v>1348088.288459905</v>
      </c>
      <c r="T8" s="83">
        <f>S8-'2A- GeoBosques Deforestation'!S8</f>
        <v>1348050.6509675144</v>
      </c>
      <c r="U8" s="83">
        <f>T8-'2A- GeoBosques Deforestation'!T8</f>
        <v>1348045.2509667496</v>
      </c>
      <c r="V8" s="83">
        <f>U8-'2A- GeoBosques Deforestation'!U8</f>
        <v>1348025.9929545396</v>
      </c>
      <c r="W8" s="83">
        <f>V8-'2A- GeoBosques Deforestation'!V8</f>
        <v>1348023.5934664288</v>
      </c>
      <c r="X8" s="83">
        <f>W8-'2A- GeoBosques Deforestation'!W8</f>
        <v>1348022.2857165679</v>
      </c>
      <c r="Y8" s="83">
        <f>X8-'2A- GeoBosques Deforestation'!X8</f>
        <v>1348019.6953280834</v>
      </c>
      <c r="Z8" s="83">
        <f>Y8-'2A- GeoBosques Deforestation'!Y8</f>
        <v>1348018.9857839833</v>
      </c>
      <c r="AA8" s="83">
        <f>Z8-'2A- GeoBosques Deforestation'!Z8</f>
        <v>1348018.9490828265</v>
      </c>
      <c r="AB8" s="83">
        <f t="shared" ref="AB8:BC8" si="8">AA8+(AA8*$BD8)</f>
        <v>1347979.8748836841</v>
      </c>
      <c r="AC8" s="83">
        <f t="shared" si="8"/>
        <v>1347940.8018171615</v>
      </c>
      <c r="AD8" s="83">
        <f t="shared" si="8"/>
        <v>1347901.7298832261</v>
      </c>
      <c r="AE8" s="83">
        <f t="shared" si="8"/>
        <v>1347862.6590818448</v>
      </c>
      <c r="AF8" s="83">
        <f t="shared" si="8"/>
        <v>1347823.5894129849</v>
      </c>
      <c r="AG8" s="83">
        <f t="shared" si="8"/>
        <v>1347784.5208766137</v>
      </c>
      <c r="AH8" s="83">
        <f t="shared" si="8"/>
        <v>1347745.4534726981</v>
      </c>
      <c r="AI8" s="83">
        <f t="shared" si="8"/>
        <v>1347706.3872012054</v>
      </c>
      <c r="AJ8" s="83">
        <f t="shared" si="8"/>
        <v>1347667.3220621026</v>
      </c>
      <c r="AK8" s="83">
        <f t="shared" si="8"/>
        <v>1347628.2580553573</v>
      </c>
      <c r="AL8" s="83">
        <f t="shared" si="8"/>
        <v>1347589.1951809363</v>
      </c>
      <c r="AM8" s="83">
        <f t="shared" si="8"/>
        <v>1347550.133438807</v>
      </c>
      <c r="AN8" s="83">
        <f t="shared" si="8"/>
        <v>1347511.0728289364</v>
      </c>
      <c r="AO8" s="83">
        <f t="shared" si="8"/>
        <v>1347472.0133512917</v>
      </c>
      <c r="AP8" s="83">
        <f t="shared" si="8"/>
        <v>1347432.9550058402</v>
      </c>
      <c r="AQ8" s="83">
        <f t="shared" si="8"/>
        <v>1347393.8977925489</v>
      </c>
      <c r="AR8" s="83">
        <f t="shared" si="8"/>
        <v>1347354.8417113852</v>
      </c>
      <c r="AS8" s="83">
        <f t="shared" si="8"/>
        <v>1347315.7867623162</v>
      </c>
      <c r="AT8" s="83">
        <f t="shared" si="8"/>
        <v>1347276.732945309</v>
      </c>
      <c r="AU8" s="83">
        <f t="shared" si="8"/>
        <v>1347237.6802603309</v>
      </c>
      <c r="AV8" s="83">
        <f t="shared" si="8"/>
        <v>1347198.6287073491</v>
      </c>
      <c r="AW8" s="83">
        <f t="shared" si="8"/>
        <v>1347159.5782863307</v>
      </c>
      <c r="AX8" s="83">
        <f t="shared" si="8"/>
        <v>1347120.5289972429</v>
      </c>
      <c r="AY8" s="83">
        <f t="shared" si="8"/>
        <v>1347081.4808400529</v>
      </c>
      <c r="AZ8" s="83">
        <f t="shared" si="8"/>
        <v>1347042.4338147279</v>
      </c>
      <c r="BA8" s="83">
        <f t="shared" si="8"/>
        <v>1347003.3879212353</v>
      </c>
      <c r="BB8" s="83">
        <f t="shared" si="8"/>
        <v>1346964.343159542</v>
      </c>
      <c r="BC8" s="83">
        <f t="shared" si="8"/>
        <v>1346925.2995296151</v>
      </c>
      <c r="BD8" s="84">
        <f t="shared" si="2"/>
        <v>-2.8986387149042798E-5</v>
      </c>
    </row>
    <row r="9" spans="1:56" s="81" customFormat="1" x14ac:dyDescent="0.25">
      <c r="A9" s="139" t="s">
        <v>55</v>
      </c>
      <c r="B9" s="139" t="s">
        <v>56</v>
      </c>
      <c r="C9" s="140" t="s">
        <v>41</v>
      </c>
      <c r="D9" s="140" t="s">
        <v>42</v>
      </c>
      <c r="E9" s="83">
        <v>865943.90999999992</v>
      </c>
      <c r="F9" s="83">
        <f>E9-'2A- GeoBosques Deforestation'!E9</f>
        <v>865942.0199999999</v>
      </c>
      <c r="G9" s="83">
        <f>F9-'2A- GeoBosques Deforestation'!F9</f>
        <v>865934.54999999993</v>
      </c>
      <c r="H9" s="83">
        <f>G9-'2A- GeoBosques Deforestation'!G9</f>
        <v>865933.37999999989</v>
      </c>
      <c r="I9" s="83">
        <f>H9-'2A- GeoBosques Deforestation'!H9</f>
        <v>865929.77999999991</v>
      </c>
      <c r="J9" s="83">
        <f>I9-'2A- GeoBosques Deforestation'!I9</f>
        <v>865928.24999999988</v>
      </c>
      <c r="K9" s="83">
        <f>J9-'2A- GeoBosques Deforestation'!J9</f>
        <v>865927.43999999983</v>
      </c>
      <c r="L9" s="83">
        <f>K9-'2A- GeoBosques Deforestation'!K9</f>
        <v>865926.5399999998</v>
      </c>
      <c r="M9" s="83">
        <f>L9-'2A- GeoBosques Deforestation'!L9</f>
        <v>865924.82999999984</v>
      </c>
      <c r="N9" s="83">
        <f>M9-'2A- GeoBosques Deforestation'!M9</f>
        <v>865913.84999999986</v>
      </c>
      <c r="O9" s="83">
        <f>N9-'2A- GeoBosques Deforestation'!N9</f>
        <v>865872.71999999986</v>
      </c>
      <c r="P9" s="83">
        <f>O9-'2A- GeoBosques Deforestation'!O9</f>
        <v>865868.30999999982</v>
      </c>
      <c r="Q9" s="83">
        <f>P9-'2A- GeoBosques Deforestation'!P9</f>
        <v>865857.95999999985</v>
      </c>
      <c r="R9" s="83">
        <f>Q9-'2A- GeoBosques Deforestation'!Q9</f>
        <v>865809.2699999999</v>
      </c>
      <c r="S9" s="83">
        <f>R9-'2A- GeoBosques Deforestation'!R9</f>
        <v>865727.72999999986</v>
      </c>
      <c r="T9" s="83">
        <f>S9-'2A- GeoBosques Deforestation'!S9</f>
        <v>865723.31999999983</v>
      </c>
      <c r="U9" s="83">
        <f>T9-'2A- GeoBosques Deforestation'!T9</f>
        <v>865706.30999999982</v>
      </c>
      <c r="V9" s="83">
        <f>U9-'2A- GeoBosques Deforestation'!U9</f>
        <v>865699.91999999981</v>
      </c>
      <c r="W9" s="83">
        <f>V9-'2A- GeoBosques Deforestation'!V9</f>
        <v>865675.88999999978</v>
      </c>
      <c r="X9" s="83">
        <f>W9-'2A- GeoBosques Deforestation'!W9</f>
        <v>865672.19999999984</v>
      </c>
      <c r="Y9" s="83">
        <f>X9-'2A- GeoBosques Deforestation'!X9</f>
        <v>865671.92999999982</v>
      </c>
      <c r="Z9" s="83">
        <f>Y9-'2A- GeoBosques Deforestation'!Y9</f>
        <v>865671.92999999982</v>
      </c>
      <c r="AA9" s="83">
        <f>Z9-'2A- GeoBosques Deforestation'!Z9</f>
        <v>865671.92999999982</v>
      </c>
      <c r="AB9" s="83">
        <f t="shared" ref="AB9:BC9" si="9">AA9+(AA9*$BD9)</f>
        <v>865644.92521253321</v>
      </c>
      <c r="AC9" s="83">
        <f t="shared" si="9"/>
        <v>865617.92126748571</v>
      </c>
      <c r="AD9" s="83">
        <f t="shared" si="9"/>
        <v>865590.918164831</v>
      </c>
      <c r="AE9" s="83">
        <f t="shared" si="9"/>
        <v>865563.91590454278</v>
      </c>
      <c r="AF9" s="83">
        <f t="shared" si="9"/>
        <v>865536.91448659485</v>
      </c>
      <c r="AG9" s="83">
        <f t="shared" si="9"/>
        <v>865509.91391096078</v>
      </c>
      <c r="AH9" s="83">
        <f t="shared" si="9"/>
        <v>865482.91417761438</v>
      </c>
      <c r="AI9" s="83">
        <f t="shared" si="9"/>
        <v>865455.91528652946</v>
      </c>
      <c r="AJ9" s="83">
        <f t="shared" si="9"/>
        <v>865428.91723767971</v>
      </c>
      <c r="AK9" s="83">
        <f t="shared" si="9"/>
        <v>865401.92003103881</v>
      </c>
      <c r="AL9" s="83">
        <f t="shared" si="9"/>
        <v>865374.92366658046</v>
      </c>
      <c r="AM9" s="83">
        <f t="shared" si="9"/>
        <v>865347.92814427847</v>
      </c>
      <c r="AN9" s="83">
        <f t="shared" si="9"/>
        <v>865320.93346410652</v>
      </c>
      <c r="AO9" s="83">
        <f t="shared" si="9"/>
        <v>865293.93962603831</v>
      </c>
      <c r="AP9" s="83">
        <f t="shared" si="9"/>
        <v>865266.94663004763</v>
      </c>
      <c r="AQ9" s="83">
        <f t="shared" si="9"/>
        <v>865239.95447610819</v>
      </c>
      <c r="AR9" s="83">
        <f t="shared" si="9"/>
        <v>865212.96316419367</v>
      </c>
      <c r="AS9" s="83">
        <f t="shared" si="9"/>
        <v>865185.97269427788</v>
      </c>
      <c r="AT9" s="83">
        <f t="shared" si="9"/>
        <v>865158.98306633451</v>
      </c>
      <c r="AU9" s="83">
        <f t="shared" si="9"/>
        <v>865131.99428033736</v>
      </c>
      <c r="AV9" s="83">
        <f t="shared" si="9"/>
        <v>865105.00633626012</v>
      </c>
      <c r="AW9" s="83">
        <f t="shared" si="9"/>
        <v>865078.01923407649</v>
      </c>
      <c r="AX9" s="83">
        <f t="shared" si="9"/>
        <v>865051.03297376027</v>
      </c>
      <c r="AY9" s="83">
        <f t="shared" si="9"/>
        <v>865024.04755528516</v>
      </c>
      <c r="AZ9" s="83">
        <f t="shared" si="9"/>
        <v>864997.06297862483</v>
      </c>
      <c r="BA9" s="83">
        <f t="shared" si="9"/>
        <v>864970.07924375311</v>
      </c>
      <c r="BB9" s="83">
        <f t="shared" si="9"/>
        <v>864943.09635064378</v>
      </c>
      <c r="BC9" s="83">
        <f t="shared" si="9"/>
        <v>864916.11429927056</v>
      </c>
      <c r="BD9" s="84">
        <f t="shared" si="2"/>
        <v>-3.1195175135937642E-5</v>
      </c>
    </row>
    <row r="10" spans="1:56" s="81" customFormat="1" x14ac:dyDescent="0.25">
      <c r="A10" s="81" t="s">
        <v>57</v>
      </c>
      <c r="B10" s="81" t="s">
        <v>58</v>
      </c>
      <c r="C10" s="82" t="s">
        <v>41</v>
      </c>
      <c r="D10" s="82" t="s">
        <v>42</v>
      </c>
      <c r="E10" s="83">
        <v>213031.88999999998</v>
      </c>
      <c r="F10" s="83">
        <f>E10-'2A- GeoBosques Deforestation'!E10</f>
        <v>213011.73000234997</v>
      </c>
      <c r="G10" s="83">
        <f>F10-'2A- GeoBosques Deforestation'!F10</f>
        <v>213005.42999932717</v>
      </c>
      <c r="H10" s="83">
        <f>G10-'2A- GeoBosques Deforestation'!G10</f>
        <v>212988.24000043957</v>
      </c>
      <c r="I10" s="83">
        <f>H10-'2A- GeoBosques Deforestation'!H10</f>
        <v>212982.65999957637</v>
      </c>
      <c r="J10" s="83">
        <f>I10-'2A- GeoBosques Deforestation'!I10</f>
        <v>212973.75000465722</v>
      </c>
      <c r="K10" s="83">
        <f>J10-'2A- GeoBosques Deforestation'!J10</f>
        <v>212961.24000390348</v>
      </c>
      <c r="L10" s="83">
        <f>K10-'2A- GeoBosques Deforestation'!K10</f>
        <v>212948.10000199085</v>
      </c>
      <c r="M10" s="83">
        <f>L10-'2A- GeoBosques Deforestation'!L10</f>
        <v>212933.52000304175</v>
      </c>
      <c r="N10" s="83">
        <f>M10-'2A- GeoBosques Deforestation'!M10</f>
        <v>212919.84000042599</v>
      </c>
      <c r="O10" s="83">
        <f>N10-'2A- GeoBosques Deforestation'!N10</f>
        <v>212914.17000275708</v>
      </c>
      <c r="P10" s="83">
        <f>O10-'2A- GeoBosques Deforestation'!O10</f>
        <v>212907.24000159709</v>
      </c>
      <c r="Q10" s="83">
        <f>P10-'2A- GeoBosques Deforestation'!P10</f>
        <v>212885.55000088279</v>
      </c>
      <c r="R10" s="83">
        <f>Q10-'2A- GeoBosques Deforestation'!Q10</f>
        <v>212874.92999937834</v>
      </c>
      <c r="S10" s="83">
        <f>R10-'2A- GeoBosques Deforestation'!R10</f>
        <v>212854.14000471713</v>
      </c>
      <c r="T10" s="83">
        <f>S10-'2A- GeoBosques Deforestation'!S10</f>
        <v>212841.27000542823</v>
      </c>
      <c r="U10" s="83">
        <f>T10-'2A- GeoBosques Deforestation'!T10</f>
        <v>212824.08000146766</v>
      </c>
      <c r="V10" s="83">
        <f>U10-'2A- GeoBosques Deforestation'!U10</f>
        <v>212815.26000290827</v>
      </c>
      <c r="W10" s="83">
        <f>V10-'2A- GeoBosques Deforestation'!V10</f>
        <v>212810.76000202898</v>
      </c>
      <c r="X10" s="83">
        <f>W10-'2A- GeoBosques Deforestation'!W10</f>
        <v>212803.73999097463</v>
      </c>
      <c r="Y10" s="83">
        <f>X10-'2A- GeoBosques Deforestation'!X10</f>
        <v>212787.30152493919</v>
      </c>
      <c r="Z10" s="83">
        <f>Y10-'2A- GeoBosques Deforestation'!Y10</f>
        <v>212781.41887753346</v>
      </c>
      <c r="AA10" s="83">
        <f>Z10-'2A- GeoBosques Deforestation'!Z10</f>
        <v>212772.16267339524</v>
      </c>
      <c r="AB10" s="83">
        <f t="shared" ref="AB10:BC10" si="10">AA10+(AA10*$BD10)</f>
        <v>212749.73324853022</v>
      </c>
      <c r="AC10" s="83">
        <f t="shared" si="10"/>
        <v>212727.306188068</v>
      </c>
      <c r="AD10" s="83">
        <f t="shared" si="10"/>
        <v>212704.88149175938</v>
      </c>
      <c r="AE10" s="83">
        <f t="shared" si="10"/>
        <v>212682.45915935512</v>
      </c>
      <c r="AF10" s="83">
        <f t="shared" si="10"/>
        <v>212660.03919060598</v>
      </c>
      <c r="AG10" s="83">
        <f t="shared" si="10"/>
        <v>212637.62158526285</v>
      </c>
      <c r="AH10" s="83">
        <f t="shared" si="10"/>
        <v>212615.20634307657</v>
      </c>
      <c r="AI10" s="83">
        <f t="shared" si="10"/>
        <v>212592.79346379804</v>
      </c>
      <c r="AJ10" s="83">
        <f t="shared" si="10"/>
        <v>212570.38294717815</v>
      </c>
      <c r="AK10" s="83">
        <f t="shared" si="10"/>
        <v>212547.97479296787</v>
      </c>
      <c r="AL10" s="83">
        <f t="shared" si="10"/>
        <v>212525.56900091816</v>
      </c>
      <c r="AM10" s="83">
        <f t="shared" si="10"/>
        <v>212503.16557077999</v>
      </c>
      <c r="AN10" s="83">
        <f t="shared" si="10"/>
        <v>212480.7645023044</v>
      </c>
      <c r="AO10" s="83">
        <f t="shared" si="10"/>
        <v>212458.36579524243</v>
      </c>
      <c r="AP10" s="83">
        <f t="shared" si="10"/>
        <v>212435.96944934514</v>
      </c>
      <c r="AQ10" s="83">
        <f t="shared" si="10"/>
        <v>212413.57546436365</v>
      </c>
      <c r="AR10" s="83">
        <f t="shared" si="10"/>
        <v>212391.18384004905</v>
      </c>
      <c r="AS10" s="83">
        <f t="shared" si="10"/>
        <v>212368.79457615252</v>
      </c>
      <c r="AT10" s="83">
        <f t="shared" si="10"/>
        <v>212346.40767242521</v>
      </c>
      <c r="AU10" s="83">
        <f t="shared" si="10"/>
        <v>212324.02312861834</v>
      </c>
      <c r="AV10" s="83">
        <f t="shared" si="10"/>
        <v>212301.64094448314</v>
      </c>
      <c r="AW10" s="83">
        <f t="shared" si="10"/>
        <v>212279.26111977085</v>
      </c>
      <c r="AX10" s="83">
        <f t="shared" si="10"/>
        <v>212256.88365423278</v>
      </c>
      <c r="AY10" s="83">
        <f t="shared" si="10"/>
        <v>212234.50854762021</v>
      </c>
      <c r="AZ10" s="83">
        <f t="shared" si="10"/>
        <v>212212.13579968447</v>
      </c>
      <c r="BA10" s="83">
        <f t="shared" si="10"/>
        <v>212189.76541017694</v>
      </c>
      <c r="BB10" s="83">
        <f t="shared" si="10"/>
        <v>212167.39737884901</v>
      </c>
      <c r="BC10" s="83">
        <f t="shared" si="10"/>
        <v>212145.03170545207</v>
      </c>
      <c r="BD10" s="84">
        <f t="shared" si="2"/>
        <v>-1.0541522247645367E-4</v>
      </c>
    </row>
    <row r="11" spans="1:56" s="81" customFormat="1" x14ac:dyDescent="0.25">
      <c r="A11" s="81" t="s">
        <v>59</v>
      </c>
      <c r="B11" s="81" t="s">
        <v>60</v>
      </c>
      <c r="C11" s="82" t="s">
        <v>41</v>
      </c>
      <c r="D11" s="82" t="s">
        <v>42</v>
      </c>
      <c r="E11" s="83">
        <v>270418.05</v>
      </c>
      <c r="F11" s="83">
        <f>E11-'2A- GeoBosques Deforestation'!E11</f>
        <v>270344.75620060082</v>
      </c>
      <c r="G11" s="83">
        <f>F11-'2A- GeoBosques Deforestation'!F11</f>
        <v>270271.3651953736</v>
      </c>
      <c r="H11" s="83">
        <f>G11-'2A- GeoBosques Deforestation'!G11</f>
        <v>270225.70589183317</v>
      </c>
      <c r="I11" s="83">
        <f>H11-'2A- GeoBosques Deforestation'!H11</f>
        <v>270165.90584254515</v>
      </c>
      <c r="J11" s="83">
        <f>I11-'2A- GeoBosques Deforestation'!I11</f>
        <v>270110.45567413059</v>
      </c>
      <c r="K11" s="83">
        <f>J11-'2A- GeoBosques Deforestation'!J11</f>
        <v>270071.43141543301</v>
      </c>
      <c r="L11" s="83">
        <f>K11-'2A- GeoBosques Deforestation'!K11</f>
        <v>270029.1342947525</v>
      </c>
      <c r="M11" s="83">
        <f>L11-'2A- GeoBosques Deforestation'!L11</f>
        <v>269946.66828040197</v>
      </c>
      <c r="N11" s="83">
        <f>M11-'2A- GeoBosques Deforestation'!M11</f>
        <v>269896.63156290358</v>
      </c>
      <c r="O11" s="83">
        <f>N11-'2A- GeoBosques Deforestation'!N11</f>
        <v>269836.13697065361</v>
      </c>
      <c r="P11" s="83">
        <f>O11-'2A- GeoBosques Deforestation'!O11</f>
        <v>269787.29278631887</v>
      </c>
      <c r="Q11" s="83">
        <f>P11-'2A- GeoBosques Deforestation'!P11</f>
        <v>269759.66669418936</v>
      </c>
      <c r="R11" s="83">
        <f>Q11-'2A- GeoBosques Deforestation'!Q11</f>
        <v>269732.70186941809</v>
      </c>
      <c r="S11" s="83">
        <f>R11-'2A- GeoBosques Deforestation'!R11</f>
        <v>269678.13758920546</v>
      </c>
      <c r="T11" s="83">
        <f>S11-'2A- GeoBosques Deforestation'!S11</f>
        <v>269634.0239901623</v>
      </c>
      <c r="U11" s="83">
        <f>T11-'2A- GeoBosques Deforestation'!T11</f>
        <v>269192.72293428698</v>
      </c>
      <c r="V11" s="83">
        <f>U11-'2A- GeoBosques Deforestation'!U11</f>
        <v>269008.29447214748</v>
      </c>
      <c r="W11" s="83">
        <f>V11-'2A- GeoBosques Deforestation'!V11</f>
        <v>268900.24758111738</v>
      </c>
      <c r="X11" s="83">
        <f>W11-'2A- GeoBosques Deforestation'!W11</f>
        <v>268859.73716993607</v>
      </c>
      <c r="Y11" s="83">
        <f>X11-'2A- GeoBosques Deforestation'!X11</f>
        <v>268754.7810321977</v>
      </c>
      <c r="Z11" s="83">
        <f>Y11-'2A- GeoBosques Deforestation'!Y11</f>
        <v>268679.99443332123</v>
      </c>
      <c r="AA11" s="83">
        <f>Z11-'2A- GeoBosques Deforestation'!Z11</f>
        <v>268639.49234861747</v>
      </c>
      <c r="AB11" s="83">
        <f t="shared" ref="AB11:BC11" si="11">AA11+(AA11*$BD11)</f>
        <v>268481.03131088597</v>
      </c>
      <c r="AC11" s="83">
        <f t="shared" si="11"/>
        <v>268322.66374377662</v>
      </c>
      <c r="AD11" s="83">
        <f t="shared" si="11"/>
        <v>268164.38959215436</v>
      </c>
      <c r="AE11" s="83">
        <f t="shared" si="11"/>
        <v>268006.20880091662</v>
      </c>
      <c r="AF11" s="83">
        <f t="shared" si="11"/>
        <v>267848.12131499342</v>
      </c>
      <c r="AG11" s="83">
        <f t="shared" si="11"/>
        <v>267690.12707934721</v>
      </c>
      <c r="AH11" s="83">
        <f t="shared" si="11"/>
        <v>267532.22603897291</v>
      </c>
      <c r="AI11" s="83">
        <f t="shared" si="11"/>
        <v>267374.41813889786</v>
      </c>
      <c r="AJ11" s="83">
        <f t="shared" si="11"/>
        <v>267216.7033241819</v>
      </c>
      <c r="AK11" s="83">
        <f t="shared" si="11"/>
        <v>267059.08153991727</v>
      </c>
      <c r="AL11" s="83">
        <f t="shared" si="11"/>
        <v>266901.55273122847</v>
      </c>
      <c r="AM11" s="83">
        <f t="shared" si="11"/>
        <v>266744.11684327252</v>
      </c>
      <c r="AN11" s="83">
        <f t="shared" si="11"/>
        <v>266586.77382123872</v>
      </c>
      <c r="AO11" s="83">
        <f t="shared" si="11"/>
        <v>266429.5236103487</v>
      </c>
      <c r="AP11" s="83">
        <f t="shared" si="11"/>
        <v>266272.36615585641</v>
      </c>
      <c r="AQ11" s="83">
        <f t="shared" si="11"/>
        <v>266115.3014030481</v>
      </c>
      <c r="AR11" s="83">
        <f t="shared" si="11"/>
        <v>265958.32929724234</v>
      </c>
      <c r="AS11" s="83">
        <f t="shared" si="11"/>
        <v>265801.44978378981</v>
      </c>
      <c r="AT11" s="83">
        <f t="shared" si="11"/>
        <v>265644.66280807363</v>
      </c>
      <c r="AU11" s="83">
        <f t="shared" si="11"/>
        <v>265487.96831550892</v>
      </c>
      <c r="AV11" s="83">
        <f t="shared" si="11"/>
        <v>265331.36625154316</v>
      </c>
      <c r="AW11" s="83">
        <f t="shared" si="11"/>
        <v>265174.85656165599</v>
      </c>
      <c r="AX11" s="83">
        <f t="shared" si="11"/>
        <v>265018.4391913591</v>
      </c>
      <c r="AY11" s="83">
        <f t="shared" si="11"/>
        <v>264862.11408619641</v>
      </c>
      <c r="AZ11" s="83">
        <f t="shared" si="11"/>
        <v>264705.88119174395</v>
      </c>
      <c r="BA11" s="83">
        <f t="shared" si="11"/>
        <v>264549.74045360985</v>
      </c>
      <c r="BB11" s="83">
        <f t="shared" si="11"/>
        <v>264393.69181743433</v>
      </c>
      <c r="BC11" s="83">
        <f t="shared" si="11"/>
        <v>264237.73522888968</v>
      </c>
      <c r="BD11" s="84">
        <f t="shared" si="2"/>
        <v>-5.8986501331630234E-4</v>
      </c>
    </row>
    <row r="12" spans="1:56" s="81" customFormat="1" x14ac:dyDescent="0.25">
      <c r="A12" s="81" t="s">
        <v>61</v>
      </c>
      <c r="B12" s="81" t="s">
        <v>62</v>
      </c>
      <c r="C12" s="82" t="s">
        <v>41</v>
      </c>
      <c r="D12" s="82" t="s">
        <v>42</v>
      </c>
      <c r="E12" s="83">
        <v>53249.759999999995</v>
      </c>
      <c r="F12" s="83">
        <f>E12-'2A- GeoBosques Deforestation'!E12</f>
        <v>53200.334896800508</v>
      </c>
      <c r="G12" s="83">
        <f>F12-'2A- GeoBosques Deforestation'!F12</f>
        <v>53183.937608179491</v>
      </c>
      <c r="H12" s="83">
        <f>G12-'2A- GeoBosques Deforestation'!G12</f>
        <v>53168.556839555415</v>
      </c>
      <c r="I12" s="83">
        <f>H12-'2A- GeoBosques Deforestation'!H12</f>
        <v>53134.039536833239</v>
      </c>
      <c r="J12" s="83">
        <f>I12-'2A- GeoBosques Deforestation'!I12</f>
        <v>53111.060195540602</v>
      </c>
      <c r="K12" s="83">
        <f>J12-'2A- GeoBosques Deforestation'!J12</f>
        <v>53102.600196902786</v>
      </c>
      <c r="L12" s="83">
        <f>K12-'2A- GeoBosques Deforestation'!K12</f>
        <v>53084.816365572282</v>
      </c>
      <c r="M12" s="83">
        <f>L12-'2A- GeoBosques Deforestation'!L12</f>
        <v>53039.836098016327</v>
      </c>
      <c r="N12" s="83">
        <f>M12-'2A- GeoBosques Deforestation'!M12</f>
        <v>53018.851662734553</v>
      </c>
      <c r="O12" s="83">
        <f>N12-'2A- GeoBosques Deforestation'!N12</f>
        <v>53001.954534812139</v>
      </c>
      <c r="P12" s="83">
        <f>O12-'2A- GeoBosques Deforestation'!O12</f>
        <v>52993.003693242215</v>
      </c>
      <c r="Q12" s="83">
        <f>P12-'2A- GeoBosques Deforestation'!P12</f>
        <v>52979.683691557904</v>
      </c>
      <c r="R12" s="83">
        <f>Q12-'2A- GeoBosques Deforestation'!Q12</f>
        <v>52968.250692793154</v>
      </c>
      <c r="S12" s="83">
        <f>R12-'2A- GeoBosques Deforestation'!R12</f>
        <v>52950.093527915509</v>
      </c>
      <c r="T12" s="83">
        <f>S12-'2A- GeoBosques Deforestation'!S12</f>
        <v>52930.566078122363</v>
      </c>
      <c r="U12" s="83">
        <f>T12-'2A- GeoBosques Deforestation'!T12</f>
        <v>52906.036489281658</v>
      </c>
      <c r="V12" s="83">
        <f>U12-'2A- GeoBosques Deforestation'!U12</f>
        <v>52902.085003319611</v>
      </c>
      <c r="W12" s="83">
        <f>V12-'2A- GeoBosques Deforestation'!V12</f>
        <v>52893.290359204126</v>
      </c>
      <c r="X12" s="83">
        <f>W12-'2A- GeoBosques Deforestation'!W12</f>
        <v>52884.740359902316</v>
      </c>
      <c r="Y12" s="83">
        <f>X12-'2A- GeoBosques Deforestation'!X12</f>
        <v>52833.589249523517</v>
      </c>
      <c r="Z12" s="83">
        <f>Y12-'2A- GeoBosques Deforestation'!Y12</f>
        <v>52821.842046353522</v>
      </c>
      <c r="AA12" s="83">
        <f>Z12-'2A- GeoBosques Deforestation'!Z12</f>
        <v>52804.031817556308</v>
      </c>
      <c r="AB12" s="83">
        <f t="shared" ref="AB12:BC12" si="12">AA12+(AA12*$BD12)</f>
        <v>52767.504401999424</v>
      </c>
      <c r="AC12" s="83">
        <f t="shared" si="12"/>
        <v>52731.002254438965</v>
      </c>
      <c r="AD12" s="83">
        <f t="shared" si="12"/>
        <v>52694.525357395687</v>
      </c>
      <c r="AE12" s="83">
        <f t="shared" si="12"/>
        <v>52658.073693402439</v>
      </c>
      <c r="AF12" s="83">
        <f t="shared" si="12"/>
        <v>52621.647245004147</v>
      </c>
      <c r="AG12" s="83">
        <f t="shared" si="12"/>
        <v>52585.245994757817</v>
      </c>
      <c r="AH12" s="83">
        <f t="shared" si="12"/>
        <v>52548.869925232517</v>
      </c>
      <c r="AI12" s="83">
        <f t="shared" si="12"/>
        <v>52512.519019009378</v>
      </c>
      <c r="AJ12" s="83">
        <f t="shared" si="12"/>
        <v>52476.193258681575</v>
      </c>
      <c r="AK12" s="83">
        <f t="shared" si="12"/>
        <v>52439.892626854329</v>
      </c>
      <c r="AL12" s="83">
        <f t="shared" si="12"/>
        <v>52403.617106144891</v>
      </c>
      <c r="AM12" s="83">
        <f t="shared" si="12"/>
        <v>52367.366679182538</v>
      </c>
      <c r="AN12" s="83">
        <f t="shared" si="12"/>
        <v>52331.141328608566</v>
      </c>
      <c r="AO12" s="83">
        <f t="shared" si="12"/>
        <v>52294.941037076271</v>
      </c>
      <c r="AP12" s="83">
        <f t="shared" si="12"/>
        <v>52258.765787250952</v>
      </c>
      <c r="AQ12" s="83">
        <f t="shared" si="12"/>
        <v>52222.615561809907</v>
      </c>
      <c r="AR12" s="83">
        <f t="shared" si="12"/>
        <v>52186.490343442405</v>
      </c>
      <c r="AS12" s="83">
        <f t="shared" si="12"/>
        <v>52150.390114849695</v>
      </c>
      <c r="AT12" s="83">
        <f t="shared" si="12"/>
        <v>52114.314858744998</v>
      </c>
      <c r="AU12" s="83">
        <f t="shared" si="12"/>
        <v>52078.264557853487</v>
      </c>
      <c r="AV12" s="83">
        <f t="shared" si="12"/>
        <v>52042.239194912283</v>
      </c>
      <c r="AW12" s="83">
        <f t="shared" si="12"/>
        <v>52006.238752670455</v>
      </c>
      <c r="AX12" s="83">
        <f t="shared" si="12"/>
        <v>51970.263213889004</v>
      </c>
      <c r="AY12" s="83">
        <f t="shared" si="12"/>
        <v>51934.312561340856</v>
      </c>
      <c r="AZ12" s="83">
        <f t="shared" si="12"/>
        <v>51898.386777810847</v>
      </c>
      <c r="BA12" s="83">
        <f t="shared" si="12"/>
        <v>51862.485846095726</v>
      </c>
      <c r="BB12" s="83">
        <f t="shared" si="12"/>
        <v>51826.60974900415</v>
      </c>
      <c r="BC12" s="83">
        <f t="shared" si="12"/>
        <v>51790.758469356653</v>
      </c>
      <c r="BD12" s="84">
        <f t="shared" si="2"/>
        <v>-6.9175429033699375E-4</v>
      </c>
    </row>
    <row r="13" spans="1:56" s="81" customFormat="1" x14ac:dyDescent="0.25">
      <c r="A13" s="81" t="s">
        <v>63</v>
      </c>
      <c r="B13" s="81" t="s">
        <v>64</v>
      </c>
      <c r="C13" s="82" t="s">
        <v>41</v>
      </c>
      <c r="D13" s="82" t="s">
        <v>42</v>
      </c>
      <c r="E13" s="83">
        <v>414460.98</v>
      </c>
      <c r="F13" s="83">
        <f>E13-'2A- GeoBosques Deforestation'!E13</f>
        <v>414460.98</v>
      </c>
      <c r="G13" s="83">
        <f>F13-'2A- GeoBosques Deforestation'!F13</f>
        <v>414460.98</v>
      </c>
      <c r="H13" s="83">
        <f>G13-'2A- GeoBosques Deforestation'!G13</f>
        <v>414460.98</v>
      </c>
      <c r="I13" s="83">
        <f>H13-'2A- GeoBosques Deforestation'!H13</f>
        <v>414460.88999999809</v>
      </c>
      <c r="J13" s="83">
        <f>I13-'2A- GeoBosques Deforestation'!I13</f>
        <v>414460.88999999809</v>
      </c>
      <c r="K13" s="83">
        <f>J13-'2A- GeoBosques Deforestation'!J13</f>
        <v>414460.88999999809</v>
      </c>
      <c r="L13" s="83">
        <f>K13-'2A- GeoBosques Deforestation'!K13</f>
        <v>414460.88999999809</v>
      </c>
      <c r="M13" s="83">
        <f>L13-'2A- GeoBosques Deforestation'!L13</f>
        <v>414460.88999999809</v>
      </c>
      <c r="N13" s="83">
        <f>M13-'2A- GeoBosques Deforestation'!M13</f>
        <v>414460.88999999809</v>
      </c>
      <c r="O13" s="83">
        <f>N13-'2A- GeoBosques Deforestation'!N13</f>
        <v>414460.43999999808</v>
      </c>
      <c r="P13" s="83">
        <f>O13-'2A- GeoBosques Deforestation'!O13</f>
        <v>414460.17000029807</v>
      </c>
      <c r="Q13" s="83">
        <f>P13-'2A- GeoBosques Deforestation'!P13</f>
        <v>414459.63000089809</v>
      </c>
      <c r="R13" s="83">
        <f>Q13-'2A- GeoBosques Deforestation'!Q13</f>
        <v>414458.46000074811</v>
      </c>
      <c r="S13" s="83">
        <f>R13-'2A- GeoBosques Deforestation'!R13</f>
        <v>414458.46000074811</v>
      </c>
      <c r="T13" s="83">
        <f>S13-'2A- GeoBosques Deforestation'!S13</f>
        <v>414457.82999931811</v>
      </c>
      <c r="U13" s="83">
        <f>T13-'2A- GeoBosques Deforestation'!T13</f>
        <v>414457.01999961812</v>
      </c>
      <c r="V13" s="83">
        <f>U13-'2A- GeoBosques Deforestation'!U13</f>
        <v>414453.6899997681</v>
      </c>
      <c r="W13" s="83">
        <f>V13-'2A- GeoBosques Deforestation'!V13</f>
        <v>414453.6899997681</v>
      </c>
      <c r="X13" s="83">
        <f>W13-'2A- GeoBosques Deforestation'!W13</f>
        <v>414451.97999899363</v>
      </c>
      <c r="Y13" s="83">
        <f>X13-'2A- GeoBosques Deforestation'!X13</f>
        <v>414443.74297196913</v>
      </c>
      <c r="Z13" s="83">
        <f>Y13-'2A- GeoBosques Deforestation'!Y13</f>
        <v>414443.5876583904</v>
      </c>
      <c r="AA13" s="83">
        <f>Z13-'2A- GeoBosques Deforestation'!Z13</f>
        <v>414442.3149316762</v>
      </c>
      <c r="AB13" s="83">
        <f t="shared" ref="AB13:BC13" si="13">AA13+(AA13*$BD13)</f>
        <v>414440.59127065638</v>
      </c>
      <c r="AC13" s="83">
        <f t="shared" si="13"/>
        <v>414438.86761680525</v>
      </c>
      <c r="AD13" s="83">
        <f t="shared" si="13"/>
        <v>414437.14397012279</v>
      </c>
      <c r="AE13" s="83">
        <f t="shared" si="13"/>
        <v>414435.42033060896</v>
      </c>
      <c r="AF13" s="83">
        <f t="shared" si="13"/>
        <v>414433.69669826369</v>
      </c>
      <c r="AG13" s="83">
        <f t="shared" si="13"/>
        <v>414431.97307308699</v>
      </c>
      <c r="AH13" s="83">
        <f t="shared" si="13"/>
        <v>414430.24945507885</v>
      </c>
      <c r="AI13" s="83">
        <f t="shared" si="13"/>
        <v>414428.52584423922</v>
      </c>
      <c r="AJ13" s="83">
        <f t="shared" si="13"/>
        <v>414426.80224056804</v>
      </c>
      <c r="AK13" s="83">
        <f t="shared" si="13"/>
        <v>414425.0786440653</v>
      </c>
      <c r="AL13" s="83">
        <f t="shared" si="13"/>
        <v>414423.35505473102</v>
      </c>
      <c r="AM13" s="83">
        <f t="shared" si="13"/>
        <v>414421.63147256512</v>
      </c>
      <c r="AN13" s="83">
        <f t="shared" si="13"/>
        <v>414419.90789756755</v>
      </c>
      <c r="AO13" s="83">
        <f t="shared" si="13"/>
        <v>414418.18432973832</v>
      </c>
      <c r="AP13" s="83">
        <f t="shared" si="13"/>
        <v>414416.46076907741</v>
      </c>
      <c r="AQ13" s="83">
        <f t="shared" si="13"/>
        <v>414414.73721558478</v>
      </c>
      <c r="AR13" s="83">
        <f t="shared" si="13"/>
        <v>414413.01366926037</v>
      </c>
      <c r="AS13" s="83">
        <f t="shared" si="13"/>
        <v>414411.29013010417</v>
      </c>
      <c r="AT13" s="83">
        <f t="shared" si="13"/>
        <v>414409.56659811613</v>
      </c>
      <c r="AU13" s="83">
        <f t="shared" si="13"/>
        <v>414407.84307329624</v>
      </c>
      <c r="AV13" s="83">
        <f t="shared" si="13"/>
        <v>414406.11955564452</v>
      </c>
      <c r="AW13" s="83">
        <f t="shared" si="13"/>
        <v>414404.39604516089</v>
      </c>
      <c r="AX13" s="83">
        <f t="shared" si="13"/>
        <v>414402.6725418453</v>
      </c>
      <c r="AY13" s="83">
        <f t="shared" si="13"/>
        <v>414400.94904569775</v>
      </c>
      <c r="AZ13" s="83">
        <f t="shared" si="13"/>
        <v>414399.22555671819</v>
      </c>
      <c r="BA13" s="83">
        <f t="shared" si="13"/>
        <v>414397.5020749066</v>
      </c>
      <c r="BB13" s="83">
        <f t="shared" si="13"/>
        <v>414395.77860026294</v>
      </c>
      <c r="BC13" s="83">
        <f t="shared" si="13"/>
        <v>414394.05513278721</v>
      </c>
      <c r="BD13" s="84">
        <f t="shared" si="2"/>
        <v>-4.1589889780151864E-6</v>
      </c>
    </row>
    <row r="14" spans="1:56" s="81" customFormat="1" x14ac:dyDescent="0.25">
      <c r="A14" s="81" t="s">
        <v>65</v>
      </c>
      <c r="B14" s="81" t="s">
        <v>66</v>
      </c>
      <c r="C14" s="82" t="s">
        <v>41</v>
      </c>
      <c r="D14" s="82" t="s">
        <v>42</v>
      </c>
      <c r="E14" s="83">
        <v>631071.99</v>
      </c>
      <c r="F14" s="83">
        <f>E14-'2A- GeoBosques Deforestation'!E14</f>
        <v>631071.9</v>
      </c>
      <c r="G14" s="83">
        <f>F14-'2A- GeoBosques Deforestation'!F14</f>
        <v>631071.9</v>
      </c>
      <c r="H14" s="83">
        <f>G14-'2A- GeoBosques Deforestation'!G14</f>
        <v>631071.9</v>
      </c>
      <c r="I14" s="83">
        <f>H14-'2A- GeoBosques Deforestation'!H14</f>
        <v>631071.9</v>
      </c>
      <c r="J14" s="83">
        <f>I14-'2A- GeoBosques Deforestation'!I14</f>
        <v>631071.9</v>
      </c>
      <c r="K14" s="83">
        <f>J14-'2A- GeoBosques Deforestation'!J14</f>
        <v>631071.9</v>
      </c>
      <c r="L14" s="83">
        <f>K14-'2A- GeoBosques Deforestation'!K14</f>
        <v>631071.9</v>
      </c>
      <c r="M14" s="83">
        <f>L14-'2A- GeoBosques Deforestation'!L14</f>
        <v>631071.9</v>
      </c>
      <c r="N14" s="83">
        <f>M14-'2A- GeoBosques Deforestation'!M14</f>
        <v>631071.81000015</v>
      </c>
      <c r="O14" s="83">
        <f>N14-'2A- GeoBosques Deforestation'!N14</f>
        <v>631071.26999924995</v>
      </c>
      <c r="P14" s="83">
        <f>O14-'2A- GeoBosques Deforestation'!O14</f>
        <v>631070.90999879991</v>
      </c>
      <c r="Q14" s="83">
        <f>P14-'2A- GeoBosques Deforestation'!P14</f>
        <v>631070.81999877165</v>
      </c>
      <c r="R14" s="83">
        <f>Q14-'2A- GeoBosques Deforestation'!Q14</f>
        <v>631069.82999831426</v>
      </c>
      <c r="S14" s="83">
        <f>R14-'2A- GeoBosques Deforestation'!R14</f>
        <v>631069.5599984026</v>
      </c>
      <c r="T14" s="83">
        <f>S14-'2A- GeoBosques Deforestation'!S14</f>
        <v>631069.5599984026</v>
      </c>
      <c r="U14" s="83">
        <f>T14-'2A- GeoBosques Deforestation'!T14</f>
        <v>631069.5599984026</v>
      </c>
      <c r="V14" s="83">
        <f>U14-'2A- GeoBosques Deforestation'!U14</f>
        <v>631069.5599984026</v>
      </c>
      <c r="W14" s="83">
        <f>V14-'2A- GeoBosques Deforestation'!V14</f>
        <v>631069.5599984026</v>
      </c>
      <c r="X14" s="83">
        <f>W14-'2A- GeoBosques Deforestation'!W14</f>
        <v>631069.5599984026</v>
      </c>
      <c r="Y14" s="83">
        <f>X14-'2A- GeoBosques Deforestation'!X14</f>
        <v>631065.64599066775</v>
      </c>
      <c r="Z14" s="83">
        <f>Y14-'2A- GeoBosques Deforestation'!Y14</f>
        <v>631065.64599066775</v>
      </c>
      <c r="AA14" s="83">
        <f>Z14-'2A- GeoBosques Deforestation'!Z14</f>
        <v>631065.64599066775</v>
      </c>
      <c r="AB14" s="83">
        <f t="shared" ref="AB14:BC14" si="14">AA14+(AA14*$BD14)</f>
        <v>631065.0205928334</v>
      </c>
      <c r="AC14" s="83">
        <f t="shared" si="14"/>
        <v>631064.39519561885</v>
      </c>
      <c r="AD14" s="83">
        <f t="shared" si="14"/>
        <v>631063.7697990241</v>
      </c>
      <c r="AE14" s="83">
        <f t="shared" si="14"/>
        <v>631063.14440304914</v>
      </c>
      <c r="AF14" s="83">
        <f t="shared" si="14"/>
        <v>631062.51900769398</v>
      </c>
      <c r="AG14" s="83">
        <f t="shared" si="14"/>
        <v>631061.89361295861</v>
      </c>
      <c r="AH14" s="83">
        <f t="shared" si="14"/>
        <v>631061.26821884292</v>
      </c>
      <c r="AI14" s="83">
        <f t="shared" si="14"/>
        <v>631060.64282534702</v>
      </c>
      <c r="AJ14" s="83">
        <f t="shared" si="14"/>
        <v>631060.01743247092</v>
      </c>
      <c r="AK14" s="83">
        <f t="shared" si="14"/>
        <v>631059.39204021462</v>
      </c>
      <c r="AL14" s="83">
        <f t="shared" si="14"/>
        <v>631058.76664857811</v>
      </c>
      <c r="AM14" s="83">
        <f t="shared" si="14"/>
        <v>631058.14125756139</v>
      </c>
      <c r="AN14" s="83">
        <f t="shared" si="14"/>
        <v>631057.51586716436</v>
      </c>
      <c r="AO14" s="83">
        <f t="shared" si="14"/>
        <v>631056.89047738712</v>
      </c>
      <c r="AP14" s="83">
        <f t="shared" si="14"/>
        <v>631056.26508822967</v>
      </c>
      <c r="AQ14" s="83">
        <f t="shared" si="14"/>
        <v>631055.63969969202</v>
      </c>
      <c r="AR14" s="83">
        <f t="shared" si="14"/>
        <v>631055.01431177417</v>
      </c>
      <c r="AS14" s="83">
        <f t="shared" si="14"/>
        <v>631054.38892447599</v>
      </c>
      <c r="AT14" s="83">
        <f t="shared" si="14"/>
        <v>631053.76353779761</v>
      </c>
      <c r="AU14" s="83">
        <f t="shared" si="14"/>
        <v>631053.13815173903</v>
      </c>
      <c r="AV14" s="83">
        <f t="shared" si="14"/>
        <v>631052.51276630023</v>
      </c>
      <c r="AW14" s="83">
        <f t="shared" si="14"/>
        <v>631051.88738148124</v>
      </c>
      <c r="AX14" s="83">
        <f t="shared" si="14"/>
        <v>631051.26199728192</v>
      </c>
      <c r="AY14" s="83">
        <f t="shared" si="14"/>
        <v>631050.6366137024</v>
      </c>
      <c r="AZ14" s="83">
        <f t="shared" si="14"/>
        <v>631050.01123074268</v>
      </c>
      <c r="BA14" s="83">
        <f t="shared" si="14"/>
        <v>631049.38584840274</v>
      </c>
      <c r="BB14" s="83">
        <f t="shared" si="14"/>
        <v>631048.76046668249</v>
      </c>
      <c r="BC14" s="83">
        <f t="shared" si="14"/>
        <v>631048.13508558203</v>
      </c>
      <c r="BD14" s="84">
        <f t="shared" si="2"/>
        <v>-9.9101866546561122E-7</v>
      </c>
    </row>
    <row r="15" spans="1:56" s="81" customFormat="1" x14ac:dyDescent="0.25">
      <c r="A15" s="10" t="s">
        <v>67</v>
      </c>
      <c r="B15" s="141" t="s">
        <v>68</v>
      </c>
      <c r="C15" s="138" t="s">
        <v>41</v>
      </c>
      <c r="D15" s="138" t="s">
        <v>69</v>
      </c>
      <c r="E15" s="83">
        <v>1055.97</v>
      </c>
      <c r="F15" s="83">
        <f>E15-'2A- GeoBosques Deforestation'!E15</f>
        <v>1055.97</v>
      </c>
      <c r="G15" s="83">
        <f>F15-'2A- GeoBosques Deforestation'!F15</f>
        <v>1055.7</v>
      </c>
      <c r="H15" s="83">
        <f>G15-'2A- GeoBosques Deforestation'!G15</f>
        <v>1055.7</v>
      </c>
      <c r="I15" s="83">
        <f>H15-'2A- GeoBosques Deforestation'!H15</f>
        <v>1055.6100000000001</v>
      </c>
      <c r="J15" s="83">
        <f>I15-'2A- GeoBosques Deforestation'!I15</f>
        <v>1054.98</v>
      </c>
      <c r="K15" s="83">
        <f>J15-'2A- GeoBosques Deforestation'!J15</f>
        <v>1054.6200000000001</v>
      </c>
      <c r="L15" s="83">
        <f>K15-'2A- GeoBosques Deforestation'!K15</f>
        <v>1051.8300000000002</v>
      </c>
      <c r="M15" s="83">
        <f>L15-'2A- GeoBosques Deforestation'!L15</f>
        <v>1050.5700000000002</v>
      </c>
      <c r="N15" s="83">
        <f>M15-'2A- GeoBosques Deforestation'!M15</f>
        <v>1050.5700000000002</v>
      </c>
      <c r="O15" s="83">
        <f>N15-'2A- GeoBosques Deforestation'!N15</f>
        <v>1050.5700000000002</v>
      </c>
      <c r="P15" s="83">
        <f>O15-'2A- GeoBosques Deforestation'!O15</f>
        <v>1049.4000000000001</v>
      </c>
      <c r="Q15" s="83">
        <f>P15-'2A- GeoBosques Deforestation'!P15</f>
        <v>1049.0400000000002</v>
      </c>
      <c r="R15" s="83">
        <f>Q15-'2A- GeoBosques Deforestation'!Q15</f>
        <v>1049.0400000000002</v>
      </c>
      <c r="S15" s="83">
        <f>R15-'2A- GeoBosques Deforestation'!R15</f>
        <v>1049.0400000000002</v>
      </c>
      <c r="T15" s="83">
        <f>S15-'2A- GeoBosques Deforestation'!S15</f>
        <v>1048.6800000000003</v>
      </c>
      <c r="U15" s="83">
        <f>T15-'2A- GeoBosques Deforestation'!T15</f>
        <v>1048.5900000000004</v>
      </c>
      <c r="V15" s="83">
        <f>U15-'2A- GeoBosques Deforestation'!U15</f>
        <v>1048.5900000000004</v>
      </c>
      <c r="W15" s="83">
        <f>V15-'2A- GeoBosques Deforestation'!V15</f>
        <v>1048.4100000000003</v>
      </c>
      <c r="X15" s="83">
        <f>W15-'2A- GeoBosques Deforestation'!W15</f>
        <v>1048.4100000000003</v>
      </c>
      <c r="Y15" s="83">
        <f>X15-'2A- GeoBosques Deforestation'!X15</f>
        <v>1048.2300000000002</v>
      </c>
      <c r="Z15" s="83">
        <f>Y15-'2A- GeoBosques Deforestation'!Y15</f>
        <v>1048.2300000000002</v>
      </c>
      <c r="AA15" s="83">
        <f>Z15-'2A- GeoBosques Deforestation'!Z15</f>
        <v>1048.2300000000002</v>
      </c>
      <c r="AB15" s="83">
        <f t="shared" ref="AB15:BC15" si="15">AA15+(AA15*$BD15)</f>
        <v>1047.458843570751</v>
      </c>
      <c r="AC15" s="83">
        <f t="shared" si="15"/>
        <v>1046.6882544618784</v>
      </c>
      <c r="AD15" s="83">
        <f t="shared" si="15"/>
        <v>1045.9182322560191</v>
      </c>
      <c r="AE15" s="83">
        <f t="shared" si="15"/>
        <v>1045.1487765361169</v>
      </c>
      <c r="AF15" s="83">
        <f t="shared" si="15"/>
        <v>1044.3798868854221</v>
      </c>
      <c r="AG15" s="83">
        <f t="shared" si="15"/>
        <v>1043.611562887492</v>
      </c>
      <c r="AH15" s="83">
        <f t="shared" si="15"/>
        <v>1042.8438041261902</v>
      </c>
      <c r="AI15" s="83">
        <f t="shared" si="15"/>
        <v>1042.0766101856861</v>
      </c>
      <c r="AJ15" s="83">
        <f t="shared" si="15"/>
        <v>1041.3099806504554</v>
      </c>
      <c r="AK15" s="83">
        <f t="shared" si="15"/>
        <v>1040.5439151052792</v>
      </c>
      <c r="AL15" s="83">
        <f t="shared" si="15"/>
        <v>1039.7784131352444</v>
      </c>
      <c r="AM15" s="83">
        <f t="shared" si="15"/>
        <v>1039.0134743257429</v>
      </c>
      <c r="AN15" s="83">
        <f t="shared" si="15"/>
        <v>1038.2490982624715</v>
      </c>
      <c r="AO15" s="83">
        <f t="shared" si="15"/>
        <v>1037.4852845314322</v>
      </c>
      <c r="AP15" s="83">
        <f t="shared" si="15"/>
        <v>1036.7220327189311</v>
      </c>
      <c r="AQ15" s="83">
        <f t="shared" si="15"/>
        <v>1035.9593424115792</v>
      </c>
      <c r="AR15" s="83">
        <f t="shared" si="15"/>
        <v>1035.1972131962912</v>
      </c>
      <c r="AS15" s="83">
        <f t="shared" si="15"/>
        <v>1034.4356446602856</v>
      </c>
      <c r="AT15" s="83">
        <f t="shared" si="15"/>
        <v>1033.6746363910847</v>
      </c>
      <c r="AU15" s="83">
        <f t="shared" si="15"/>
        <v>1032.9141879765145</v>
      </c>
      <c r="AV15" s="83">
        <f t="shared" si="15"/>
        <v>1032.1542990047042</v>
      </c>
      <c r="AW15" s="83">
        <f t="shared" si="15"/>
        <v>1031.3949690640854</v>
      </c>
      <c r="AX15" s="83">
        <f t="shared" si="15"/>
        <v>1030.6361977433933</v>
      </c>
      <c r="AY15" s="83">
        <f t="shared" si="15"/>
        <v>1029.8779846316652</v>
      </c>
      <c r="AZ15" s="83">
        <f t="shared" si="15"/>
        <v>1029.1203293182407</v>
      </c>
      <c r="BA15" s="83">
        <f t="shared" si="15"/>
        <v>1028.3632313927617</v>
      </c>
      <c r="BB15" s="83">
        <f t="shared" si="15"/>
        <v>1027.6066904451718</v>
      </c>
      <c r="BC15" s="83">
        <f t="shared" si="15"/>
        <v>1026.8507060657166</v>
      </c>
      <c r="BD15" s="84">
        <f t="shared" si="2"/>
        <v>-7.3567483209717325E-4</v>
      </c>
    </row>
    <row r="16" spans="1:56" s="81" customFormat="1" x14ac:dyDescent="0.25">
      <c r="A16" s="81" t="s">
        <v>39</v>
      </c>
      <c r="B16" s="85" t="s">
        <v>40</v>
      </c>
      <c r="C16" s="82" t="s">
        <v>41</v>
      </c>
      <c r="D16" s="82" t="s">
        <v>69</v>
      </c>
      <c r="E16" s="83">
        <v>72761.22</v>
      </c>
      <c r="F16" s="83">
        <f>E16-'2A- GeoBosques Deforestation'!E16</f>
        <v>72728.66036796027</v>
      </c>
      <c r="G16" s="83">
        <f>F16-'2A- GeoBosques Deforestation'!F16</f>
        <v>72685.895312890294</v>
      </c>
      <c r="H16" s="83">
        <f>G16-'2A- GeoBosques Deforestation'!G16</f>
        <v>72673.088033226551</v>
      </c>
      <c r="I16" s="83">
        <f>H16-'2A- GeoBosques Deforestation'!H16</f>
        <v>72619.882324100356</v>
      </c>
      <c r="J16" s="83">
        <f>I16-'2A- GeoBosques Deforestation'!I16</f>
        <v>72526.062267210815</v>
      </c>
      <c r="K16" s="83">
        <f>J16-'2A- GeoBosques Deforestation'!J16</f>
        <v>72419.041260906059</v>
      </c>
      <c r="L16" s="83">
        <f>K16-'2A- GeoBosques Deforestation'!K16</f>
        <v>72390.63518635786</v>
      </c>
      <c r="M16" s="83">
        <f>L16-'2A- GeoBosques Deforestation'!L16</f>
        <v>72369.076998373683</v>
      </c>
      <c r="N16" s="83">
        <f>M16-'2A- GeoBosques Deforestation'!M16</f>
        <v>72249.371886778841</v>
      </c>
      <c r="O16" s="83">
        <f>N16-'2A- GeoBosques Deforestation'!N16</f>
        <v>72183.517101369565</v>
      </c>
      <c r="P16" s="83">
        <f>O16-'2A- GeoBosques Deforestation'!O16</f>
        <v>72103.11894083982</v>
      </c>
      <c r="Q16" s="83">
        <f>P16-'2A- GeoBosques Deforestation'!P16</f>
        <v>71948.795983453543</v>
      </c>
      <c r="R16" s="83">
        <f>Q16-'2A- GeoBosques Deforestation'!Q16</f>
        <v>71794.174903687584</v>
      </c>
      <c r="S16" s="83">
        <f>R16-'2A- GeoBosques Deforestation'!R16</f>
        <v>71635.132724722818</v>
      </c>
      <c r="T16" s="83">
        <f>S16-'2A- GeoBosques Deforestation'!S16</f>
        <v>71524.465336083507</v>
      </c>
      <c r="U16" s="83">
        <f>T16-'2A- GeoBosques Deforestation'!T16</f>
        <v>71380.121808877899</v>
      </c>
      <c r="V16" s="83">
        <f>U16-'2A- GeoBosques Deforestation'!U16</f>
        <v>71292.046889099292</v>
      </c>
      <c r="W16" s="83">
        <f>V16-'2A- GeoBosques Deforestation'!V16</f>
        <v>71219.812760532935</v>
      </c>
      <c r="X16" s="83">
        <f>W16-'2A- GeoBosques Deforestation'!W16</f>
        <v>71101.087353911556</v>
      </c>
      <c r="Y16" s="83">
        <f>X16-'2A- GeoBosques Deforestation'!X16</f>
        <v>70946.523202112046</v>
      </c>
      <c r="Z16" s="83">
        <f>Y16-'2A- GeoBosques Deforestation'!Y16</f>
        <v>70691.654328107717</v>
      </c>
      <c r="AA16" s="83">
        <f>Z16-'2A- GeoBosques Deforestation'!Z16</f>
        <v>70516.50596425822</v>
      </c>
      <c r="AB16" s="83">
        <f t="shared" ref="AB16:BC16" si="16">AA16+(AA16*$BD16)</f>
        <v>70341.560606747094</v>
      </c>
      <c r="AC16" s="83">
        <f t="shared" si="16"/>
        <v>70167.049273549797</v>
      </c>
      <c r="AD16" s="83">
        <f t="shared" si="16"/>
        <v>69992.970887889518</v>
      </c>
      <c r="AE16" s="83">
        <f t="shared" si="16"/>
        <v>69819.324375660828</v>
      </c>
      <c r="AF16" s="83">
        <f t="shared" si="16"/>
        <v>69646.10866542306</v>
      </c>
      <c r="AG16" s="83">
        <f t="shared" si="16"/>
        <v>69473.322688393702</v>
      </c>
      <c r="AH16" s="83">
        <f t="shared" si="16"/>
        <v>69300.965378441804</v>
      </c>
      <c r="AI16" s="83">
        <f t="shared" si="16"/>
        <v>69129.035672081387</v>
      </c>
      <c r="AJ16" s="83">
        <f t="shared" si="16"/>
        <v>68957.532508464894</v>
      </c>
      <c r="AK16" s="83">
        <f t="shared" si="16"/>
        <v>68786.454829376642</v>
      </c>
      <c r="AL16" s="83">
        <f t="shared" si="16"/>
        <v>68615.801579226274</v>
      </c>
      <c r="AM16" s="83">
        <f t="shared" si="16"/>
        <v>68445.571705042283</v>
      </c>
      <c r="AN16" s="83">
        <f t="shared" si="16"/>
        <v>68275.764156465491</v>
      </c>
      <c r="AO16" s="83">
        <f t="shared" si="16"/>
        <v>68106.37788574255</v>
      </c>
      <c r="AP16" s="83">
        <f t="shared" si="16"/>
        <v>67937.411847719515</v>
      </c>
      <c r="AQ16" s="83">
        <f t="shared" si="16"/>
        <v>67768.864999835365</v>
      </c>
      <c r="AR16" s="83">
        <f t="shared" si="16"/>
        <v>67600.736302115591</v>
      </c>
      <c r="AS16" s="83">
        <f t="shared" si="16"/>
        <v>67433.024717165783</v>
      </c>
      <c r="AT16" s="83">
        <f t="shared" si="16"/>
        <v>67265.729210165184</v>
      </c>
      <c r="AU16" s="83">
        <f t="shared" si="16"/>
        <v>67098.848748860371</v>
      </c>
      <c r="AV16" s="83">
        <f t="shared" si="16"/>
        <v>66932.382303558843</v>
      </c>
      <c r="AW16" s="83">
        <f t="shared" si="16"/>
        <v>66766.32884712267</v>
      </c>
      <c r="AX16" s="83">
        <f t="shared" si="16"/>
        <v>66600.687354962167</v>
      </c>
      <c r="AY16" s="83">
        <f t="shared" si="16"/>
        <v>66435.456805029564</v>
      </c>
      <c r="AZ16" s="83">
        <f t="shared" si="16"/>
        <v>66270.636177812703</v>
      </c>
      <c r="BA16" s="83">
        <f t="shared" si="16"/>
        <v>66106.224456328753</v>
      </c>
      <c r="BB16" s="83">
        <f t="shared" si="16"/>
        <v>65942.220626117924</v>
      </c>
      <c r="BC16" s="83">
        <f t="shared" si="16"/>
        <v>65778.623675237221</v>
      </c>
      <c r="BD16" s="84">
        <f t="shared" si="2"/>
        <v>-2.4809135835487245E-3</v>
      </c>
    </row>
    <row r="17" spans="1:56" s="81" customFormat="1" x14ac:dyDescent="0.25">
      <c r="A17" s="81" t="s">
        <v>70</v>
      </c>
      <c r="B17" s="85" t="s">
        <v>95</v>
      </c>
      <c r="C17" s="82" t="s">
        <v>41</v>
      </c>
      <c r="D17" s="82" t="s">
        <v>69</v>
      </c>
      <c r="E17" s="83">
        <v>115325.64</v>
      </c>
      <c r="F17" s="83">
        <f>E17-'2A- GeoBosques Deforestation'!E17</f>
        <v>115303.61982159155</v>
      </c>
      <c r="G17" s="83">
        <f>F17-'2A- GeoBosques Deforestation'!F17</f>
        <v>115274.65908540656</v>
      </c>
      <c r="H17" s="83">
        <f>G17-'2A- GeoBosques Deforestation'!G17</f>
        <v>115225.58024907041</v>
      </c>
      <c r="I17" s="83">
        <f>H17-'2A- GeoBosques Deforestation'!H17</f>
        <v>115205.54899745178</v>
      </c>
      <c r="J17" s="83">
        <f>I17-'2A- GeoBosques Deforestation'!I17</f>
        <v>115172.66976571135</v>
      </c>
      <c r="K17" s="83">
        <f>J17-'2A- GeoBosques Deforestation'!J17</f>
        <v>115112.14186030871</v>
      </c>
      <c r="L17" s="83">
        <f>K17-'2A- GeoBosques Deforestation'!K17</f>
        <v>115013.08679211971</v>
      </c>
      <c r="M17" s="83">
        <f>L17-'2A- GeoBosques Deforestation'!L17</f>
        <v>114932.4089872513</v>
      </c>
      <c r="N17" s="83">
        <f>M17-'2A- GeoBosques Deforestation'!M17</f>
        <v>114849.81342349829</v>
      </c>
      <c r="O17" s="83">
        <f>N17-'2A- GeoBosques Deforestation'!N17</f>
        <v>114770.08591875619</v>
      </c>
      <c r="P17" s="83">
        <f>O17-'2A- GeoBosques Deforestation'!O17</f>
        <v>114710.11023211345</v>
      </c>
      <c r="Q17" s="83">
        <f>P17-'2A- GeoBosques Deforestation'!P17</f>
        <v>114609.19240885593</v>
      </c>
      <c r="R17" s="83">
        <f>Q17-'2A- GeoBosques Deforestation'!Q17</f>
        <v>114429.4250782718</v>
      </c>
      <c r="S17" s="83">
        <f>R17-'2A- GeoBosques Deforestation'!R17</f>
        <v>114363.75922955699</v>
      </c>
      <c r="T17" s="83">
        <f>S17-'2A- GeoBosques Deforestation'!S17</f>
        <v>114314.94324157661</v>
      </c>
      <c r="U17" s="83">
        <f>T17-'2A- GeoBosques Deforestation'!T17</f>
        <v>114271.7325820913</v>
      </c>
      <c r="V17" s="83">
        <f>U17-'2A- GeoBosques Deforestation'!U17</f>
        <v>114230.7274099862</v>
      </c>
      <c r="W17" s="83">
        <f>V17-'2A- GeoBosques Deforestation'!V17</f>
        <v>114189.22669850373</v>
      </c>
      <c r="X17" s="83">
        <f>W17-'2A- GeoBosques Deforestation'!W17</f>
        <v>114165.99624766759</v>
      </c>
      <c r="Y17" s="83">
        <f>X17-'2A- GeoBosques Deforestation'!X17</f>
        <v>114076.85238249978</v>
      </c>
      <c r="Z17" s="83">
        <f>Y17-'2A- GeoBosques Deforestation'!Y17</f>
        <v>114028.61131849303</v>
      </c>
      <c r="AA17" s="83">
        <f>Z17-'2A- GeoBosques Deforestation'!Z17</f>
        <v>113991.93506124373</v>
      </c>
      <c r="AB17" s="83">
        <f t="shared" ref="AB17:BC17" si="17">AA17+(AA17*$BD17)</f>
        <v>113870.00408235285</v>
      </c>
      <c r="AC17" s="83">
        <f t="shared" si="17"/>
        <v>113748.20352640466</v>
      </c>
      <c r="AD17" s="83">
        <f t="shared" si="17"/>
        <v>113626.53325389282</v>
      </c>
      <c r="AE17" s="83">
        <f t="shared" si="17"/>
        <v>113504.99312546023</v>
      </c>
      <c r="AF17" s="83">
        <f t="shared" si="17"/>
        <v>113383.58300189882</v>
      </c>
      <c r="AG17" s="83">
        <f t="shared" si="17"/>
        <v>113262.30274414945</v>
      </c>
      <c r="AH17" s="83">
        <f t="shared" si="17"/>
        <v>113141.15221330173</v>
      </c>
      <c r="AI17" s="83">
        <f t="shared" si="17"/>
        <v>113020.13127059383</v>
      </c>
      <c r="AJ17" s="83">
        <f t="shared" si="17"/>
        <v>112899.23977741237</v>
      </c>
      <c r="AK17" s="83">
        <f t="shared" si="17"/>
        <v>112778.47759529221</v>
      </c>
      <c r="AL17" s="83">
        <f t="shared" si="17"/>
        <v>112657.84458591633</v>
      </c>
      <c r="AM17" s="83">
        <f t="shared" si="17"/>
        <v>112537.34061111568</v>
      </c>
      <c r="AN17" s="83">
        <f t="shared" si="17"/>
        <v>112416.96553286898</v>
      </c>
      <c r="AO17" s="83">
        <f t="shared" si="17"/>
        <v>112296.7192133026</v>
      </c>
      <c r="AP17" s="83">
        <f t="shared" si="17"/>
        <v>112176.60151469037</v>
      </c>
      <c r="AQ17" s="83">
        <f t="shared" si="17"/>
        <v>112056.61229945344</v>
      </c>
      <c r="AR17" s="83">
        <f t="shared" si="17"/>
        <v>111936.75143016012</v>
      </c>
      <c r="AS17" s="83">
        <f t="shared" si="17"/>
        <v>111817.01876952573</v>
      </c>
      <c r="AT17" s="83">
        <f t="shared" si="17"/>
        <v>111697.41418041245</v>
      </c>
      <c r="AU17" s="83">
        <f t="shared" si="17"/>
        <v>111577.93752582913</v>
      </c>
      <c r="AV17" s="83">
        <f t="shared" si="17"/>
        <v>111458.58866893113</v>
      </c>
      <c r="AW17" s="83">
        <f t="shared" si="17"/>
        <v>111339.36747302023</v>
      </c>
      <c r="AX17" s="83">
        <f t="shared" si="17"/>
        <v>111220.27380154442</v>
      </c>
      <c r="AY17" s="83">
        <f t="shared" si="17"/>
        <v>111101.30751809772</v>
      </c>
      <c r="AZ17" s="83">
        <f t="shared" si="17"/>
        <v>110982.46848642008</v>
      </c>
      <c r="BA17" s="83">
        <f t="shared" si="17"/>
        <v>110863.75657039721</v>
      </c>
      <c r="BB17" s="83">
        <f t="shared" si="17"/>
        <v>110745.17163406039</v>
      </c>
      <c r="BC17" s="83">
        <f t="shared" si="17"/>
        <v>110626.71354158636</v>
      </c>
      <c r="BD17" s="84">
        <f t="shared" si="2"/>
        <v>-1.0696456624354003E-3</v>
      </c>
    </row>
    <row r="18" spans="1:56" s="81" customFormat="1" x14ac:dyDescent="0.25">
      <c r="A18" s="81" t="s">
        <v>43</v>
      </c>
      <c r="B18" s="85" t="s">
        <v>100</v>
      </c>
      <c r="C18" s="82" t="s">
        <v>41</v>
      </c>
      <c r="D18" s="82" t="s">
        <v>69</v>
      </c>
      <c r="E18" s="83">
        <v>565227.09</v>
      </c>
      <c r="F18" s="83">
        <f>E18-'2A- GeoBosques Deforestation'!E18</f>
        <v>565222.4093527646</v>
      </c>
      <c r="G18" s="83">
        <f>F18-'2A- GeoBosques Deforestation'!F18</f>
        <v>565217.45935121458</v>
      </c>
      <c r="H18" s="83">
        <f>G18-'2A- GeoBosques Deforestation'!G18</f>
        <v>565210.38875348459</v>
      </c>
      <c r="I18" s="83">
        <f>H18-'2A- GeoBosques Deforestation'!H18</f>
        <v>565200.7587591979</v>
      </c>
      <c r="J18" s="83">
        <f>I18-'2A- GeoBosques Deforestation'!I18</f>
        <v>565181.45328398934</v>
      </c>
      <c r="K18" s="83">
        <f>J18-'2A- GeoBosques Deforestation'!J18</f>
        <v>565179.74328308937</v>
      </c>
      <c r="L18" s="83">
        <f>K18-'2A- GeoBosques Deforestation'!K18</f>
        <v>565171.35796134197</v>
      </c>
      <c r="M18" s="83">
        <f>L18-'2A- GeoBosques Deforestation'!L18</f>
        <v>565166.22796391498</v>
      </c>
      <c r="N18" s="83">
        <f>M18-'2A- GeoBosques Deforestation'!M18</f>
        <v>565157.27075904561</v>
      </c>
      <c r="O18" s="83">
        <f>N18-'2A- GeoBosques Deforestation'!N18</f>
        <v>565145.92988703353</v>
      </c>
      <c r="P18" s="83">
        <f>O18-'2A- GeoBosques Deforestation'!O18</f>
        <v>565139.63415137224</v>
      </c>
      <c r="Q18" s="83">
        <f>P18-'2A- GeoBosques Deforestation'!P18</f>
        <v>565125.68414878112</v>
      </c>
      <c r="R18" s="83">
        <f>Q18-'2A- GeoBosques Deforestation'!Q18</f>
        <v>565112.99340524082</v>
      </c>
      <c r="S18" s="83">
        <f>R18-'2A- GeoBosques Deforestation'!R18</f>
        <v>565092.06516624673</v>
      </c>
      <c r="T18" s="83">
        <f>S18-'2A- GeoBosques Deforestation'!S18</f>
        <v>565078.18956949341</v>
      </c>
      <c r="U18" s="83">
        <f>T18-'2A- GeoBosques Deforestation'!T18</f>
        <v>565056.80075215222</v>
      </c>
      <c r="V18" s="83">
        <f>U18-'2A- GeoBosques Deforestation'!U18</f>
        <v>565033.19422344677</v>
      </c>
      <c r="W18" s="83">
        <f>V18-'2A- GeoBosques Deforestation'!V18</f>
        <v>565015.44033565256</v>
      </c>
      <c r="X18" s="83">
        <f>W18-'2A- GeoBosques Deforestation'!W18</f>
        <v>565015.00239984854</v>
      </c>
      <c r="Y18" s="83">
        <f>X18-'2A- GeoBosques Deforestation'!X18</f>
        <v>564981.83962861064</v>
      </c>
      <c r="Z18" s="83">
        <f>Y18-'2A- GeoBosques Deforestation'!Y18</f>
        <v>564957.10505977145</v>
      </c>
      <c r="AA18" s="83">
        <f>Z18-'2A- GeoBosques Deforestation'!Z18</f>
        <v>564943.71602414537</v>
      </c>
      <c r="AB18" s="83">
        <f t="shared" ref="AB18:BC18" si="18">AA18+(AA18*$BD18)</f>
        <v>564919.6657949764</v>
      </c>
      <c r="AC18" s="83">
        <f t="shared" si="18"/>
        <v>564895.61658965016</v>
      </c>
      <c r="AD18" s="83">
        <f t="shared" si="18"/>
        <v>564871.5684081231</v>
      </c>
      <c r="AE18" s="83">
        <f t="shared" si="18"/>
        <v>564847.52125035156</v>
      </c>
      <c r="AF18" s="83">
        <f t="shared" si="18"/>
        <v>564823.47511629201</v>
      </c>
      <c r="AG18" s="83">
        <f t="shared" si="18"/>
        <v>564799.43000590091</v>
      </c>
      <c r="AH18" s="83">
        <f t="shared" si="18"/>
        <v>564775.3859191346</v>
      </c>
      <c r="AI18" s="83">
        <f t="shared" si="18"/>
        <v>564751.34285594954</v>
      </c>
      <c r="AJ18" s="83">
        <f t="shared" si="18"/>
        <v>564727.30081630219</v>
      </c>
      <c r="AK18" s="83">
        <f t="shared" si="18"/>
        <v>564703.2598001489</v>
      </c>
      <c r="AL18" s="83">
        <f t="shared" si="18"/>
        <v>564679.21980744612</v>
      </c>
      <c r="AM18" s="83">
        <f t="shared" si="18"/>
        <v>564655.18083815032</v>
      </c>
      <c r="AN18" s="83">
        <f t="shared" si="18"/>
        <v>564631.14289221796</v>
      </c>
      <c r="AO18" s="83">
        <f t="shared" si="18"/>
        <v>564607.10596960539</v>
      </c>
      <c r="AP18" s="83">
        <f t="shared" si="18"/>
        <v>564583.07007026905</v>
      </c>
      <c r="AQ18" s="83">
        <f t="shared" si="18"/>
        <v>564559.03519416542</v>
      </c>
      <c r="AR18" s="83">
        <f t="shared" si="18"/>
        <v>564535.00134125096</v>
      </c>
      <c r="AS18" s="83">
        <f t="shared" si="18"/>
        <v>564510.96851148212</v>
      </c>
      <c r="AT18" s="83">
        <f t="shared" si="18"/>
        <v>564486.93670481525</v>
      </c>
      <c r="AU18" s="83">
        <f t="shared" si="18"/>
        <v>564462.90592120693</v>
      </c>
      <c r="AV18" s="83">
        <f t="shared" si="18"/>
        <v>564438.87616061349</v>
      </c>
      <c r="AW18" s="83">
        <f t="shared" si="18"/>
        <v>564414.84742299141</v>
      </c>
      <c r="AX18" s="83">
        <f t="shared" si="18"/>
        <v>564390.81970829715</v>
      </c>
      <c r="AY18" s="83">
        <f t="shared" si="18"/>
        <v>564366.79301648727</v>
      </c>
      <c r="AZ18" s="83">
        <f t="shared" si="18"/>
        <v>564342.76734751801</v>
      </c>
      <c r="BA18" s="83">
        <f t="shared" si="18"/>
        <v>564318.74270134594</v>
      </c>
      <c r="BB18" s="83">
        <f t="shared" si="18"/>
        <v>564294.71907792753</v>
      </c>
      <c r="BC18" s="83">
        <f t="shared" si="18"/>
        <v>564270.69647721923</v>
      </c>
      <c r="BD18" s="84">
        <f t="shared" si="2"/>
        <v>-4.2571018115345645E-5</v>
      </c>
    </row>
    <row r="19" spans="1:56" s="81" customFormat="1" x14ac:dyDescent="0.25">
      <c r="A19" s="10" t="s">
        <v>72</v>
      </c>
      <c r="B19" s="141" t="s">
        <v>73</v>
      </c>
      <c r="C19" s="138" t="s">
        <v>41</v>
      </c>
      <c r="D19" s="138" t="s">
        <v>69</v>
      </c>
      <c r="E19" s="83">
        <v>185705.82</v>
      </c>
      <c r="F19" s="83">
        <f>E19-'2A- GeoBosques Deforestation'!E19</f>
        <v>185571</v>
      </c>
      <c r="G19" s="83">
        <f>F19-'2A- GeoBosques Deforestation'!F19</f>
        <v>185447.97</v>
      </c>
      <c r="H19" s="83">
        <f>G19-'2A- GeoBosques Deforestation'!G19</f>
        <v>185367.87</v>
      </c>
      <c r="I19" s="83">
        <f>H19-'2A- GeoBosques Deforestation'!H19</f>
        <v>185281.02</v>
      </c>
      <c r="J19" s="83">
        <f>I19-'2A- GeoBosques Deforestation'!I19</f>
        <v>185079.50999999998</v>
      </c>
      <c r="K19" s="83">
        <f>J19-'2A- GeoBosques Deforestation'!J19</f>
        <v>185030.90999999997</v>
      </c>
      <c r="L19" s="83">
        <f>K19-'2A- GeoBosques Deforestation'!K19</f>
        <v>184828.86</v>
      </c>
      <c r="M19" s="83">
        <f>L19-'2A- GeoBosques Deforestation'!L19</f>
        <v>184769.00999999998</v>
      </c>
      <c r="N19" s="83">
        <f>M19-'2A- GeoBosques Deforestation'!M19</f>
        <v>184600.88999999998</v>
      </c>
      <c r="O19" s="83">
        <f>N19-'2A- GeoBosques Deforestation'!N19</f>
        <v>184238.09999999998</v>
      </c>
      <c r="P19" s="83">
        <f>O19-'2A- GeoBosques Deforestation'!O19</f>
        <v>184161.05999999997</v>
      </c>
      <c r="Q19" s="83">
        <f>P19-'2A- GeoBosques Deforestation'!P19</f>
        <v>184027.31999999998</v>
      </c>
      <c r="R19" s="83">
        <f>Q19-'2A- GeoBosques Deforestation'!Q19</f>
        <v>183995.00999999998</v>
      </c>
      <c r="S19" s="83">
        <f>R19-'2A- GeoBosques Deforestation'!R19</f>
        <v>183781.16999999998</v>
      </c>
      <c r="T19" s="83">
        <f>S19-'2A- GeoBosques Deforestation'!S19</f>
        <v>183624.56999999998</v>
      </c>
      <c r="U19" s="83">
        <f>T19-'2A- GeoBosques Deforestation'!T19</f>
        <v>183447.53999999998</v>
      </c>
      <c r="V19" s="83">
        <f>U19-'2A- GeoBosques Deforestation'!U19</f>
        <v>183304.43999999997</v>
      </c>
      <c r="W19" s="83">
        <f>V19-'2A- GeoBosques Deforestation'!V19</f>
        <v>183237.74999999997</v>
      </c>
      <c r="X19" s="83">
        <f>W19-'2A- GeoBosques Deforestation'!W19</f>
        <v>183218.21999999997</v>
      </c>
      <c r="Y19" s="83">
        <f>X19-'2A- GeoBosques Deforestation'!X19</f>
        <v>183214.88999999998</v>
      </c>
      <c r="Z19" s="83">
        <f>Y19-'2A- GeoBosques Deforestation'!Y19</f>
        <v>183214.88999999998</v>
      </c>
      <c r="AA19" s="83">
        <f>Z19-'2A- GeoBosques Deforestation'!Z19</f>
        <v>183214.88999999998</v>
      </c>
      <c r="AB19" s="83">
        <f t="shared" ref="AB19:BC19" si="19">AA19+(AA19*$BD19)</f>
        <v>182980.78109314357</v>
      </c>
      <c r="AC19" s="83">
        <f t="shared" si="19"/>
        <v>182746.9713267133</v>
      </c>
      <c r="AD19" s="83">
        <f t="shared" si="19"/>
        <v>182513.46031847256</v>
      </c>
      <c r="AE19" s="83">
        <f t="shared" si="19"/>
        <v>182280.24768667316</v>
      </c>
      <c r="AF19" s="83">
        <f t="shared" si="19"/>
        <v>182047.3330500547</v>
      </c>
      <c r="AG19" s="83">
        <f t="shared" si="19"/>
        <v>181814.71602784394</v>
      </c>
      <c r="AH19" s="83">
        <f t="shared" si="19"/>
        <v>181582.39623975419</v>
      </c>
      <c r="AI19" s="83">
        <f t="shared" si="19"/>
        <v>181350.37330598469</v>
      </c>
      <c r="AJ19" s="83">
        <f t="shared" si="19"/>
        <v>181118.64684721999</v>
      </c>
      <c r="AK19" s="83">
        <f t="shared" si="19"/>
        <v>180887.21648462929</v>
      </c>
      <c r="AL19" s="83">
        <f t="shared" si="19"/>
        <v>180656.08183986589</v>
      </c>
      <c r="AM19" s="83">
        <f t="shared" si="19"/>
        <v>180425.24253506653</v>
      </c>
      <c r="AN19" s="83">
        <f t="shared" si="19"/>
        <v>180194.69819285074</v>
      </c>
      <c r="AO19" s="83">
        <f t="shared" si="19"/>
        <v>179964.44843632032</v>
      </c>
      <c r="AP19" s="83">
        <f t="shared" si="19"/>
        <v>179734.49288905863</v>
      </c>
      <c r="AQ19" s="83">
        <f t="shared" si="19"/>
        <v>179504.83117512998</v>
      </c>
      <c r="AR19" s="83">
        <f t="shared" si="19"/>
        <v>179275.46291907909</v>
      </c>
      <c r="AS19" s="83">
        <f t="shared" si="19"/>
        <v>179046.38774593043</v>
      </c>
      <c r="AT19" s="83">
        <f t="shared" si="19"/>
        <v>178817.6052811876</v>
      </c>
      <c r="AU19" s="83">
        <f t="shared" si="19"/>
        <v>178589.11515083269</v>
      </c>
      <c r="AV19" s="83">
        <f t="shared" si="19"/>
        <v>178360.91698132575</v>
      </c>
      <c r="AW19" s="83">
        <f t="shared" si="19"/>
        <v>178133.01039960413</v>
      </c>
      <c r="AX19" s="83">
        <f t="shared" si="19"/>
        <v>177905.39503308185</v>
      </c>
      <c r="AY19" s="83">
        <f t="shared" si="19"/>
        <v>177678.070509649</v>
      </c>
      <c r="AZ19" s="83">
        <f t="shared" si="19"/>
        <v>177451.03645767117</v>
      </c>
      <c r="BA19" s="83">
        <f t="shared" si="19"/>
        <v>177224.29250598885</v>
      </c>
      <c r="BB19" s="83">
        <f t="shared" si="19"/>
        <v>176997.83828391673</v>
      </c>
      <c r="BC19" s="83">
        <f t="shared" si="19"/>
        <v>176771.67342124321</v>
      </c>
      <c r="BD19" s="84">
        <f t="shared" si="2"/>
        <v>-1.2777831914011189E-3</v>
      </c>
    </row>
    <row r="20" spans="1:56" s="81" customFormat="1" x14ac:dyDescent="0.25">
      <c r="A20" s="81" t="s">
        <v>74</v>
      </c>
      <c r="B20" s="85" t="s">
        <v>75</v>
      </c>
      <c r="C20" s="82" t="s">
        <v>41</v>
      </c>
      <c r="D20" s="82" t="s">
        <v>69</v>
      </c>
      <c r="E20" s="83">
        <v>76788.72</v>
      </c>
      <c r="F20" s="83">
        <f>E20-'2A- GeoBosques Deforestation'!E20</f>
        <v>76787.009998199996</v>
      </c>
      <c r="G20" s="83">
        <f>F20-'2A- GeoBosques Deforestation'!F20</f>
        <v>76786.829998349989</v>
      </c>
      <c r="H20" s="83">
        <f>G20-'2A- GeoBosques Deforestation'!G20</f>
        <v>76784.242185954252</v>
      </c>
      <c r="I20" s="83">
        <f>H20-'2A- GeoBosques Deforestation'!H20</f>
        <v>76783.522186076632</v>
      </c>
      <c r="J20" s="83">
        <f>I20-'2A- GeoBosques Deforestation'!I20</f>
        <v>76782.082185523061</v>
      </c>
      <c r="K20" s="83">
        <f>J20-'2A- GeoBosques Deforestation'!J20</f>
        <v>76779.434338098989</v>
      </c>
      <c r="L20" s="83">
        <f>K20-'2A- GeoBosques Deforestation'!K20</f>
        <v>76777.59286174654</v>
      </c>
      <c r="M20" s="83">
        <f>L20-'2A- GeoBosques Deforestation'!L20</f>
        <v>76776.53703164545</v>
      </c>
      <c r="N20" s="83">
        <f>M20-'2A- GeoBosques Deforestation'!M20</f>
        <v>76770.399744264898</v>
      </c>
      <c r="O20" s="83">
        <f>N20-'2A- GeoBosques Deforestation'!N20</f>
        <v>76766.58677532358</v>
      </c>
      <c r="P20" s="83">
        <f>O20-'2A- GeoBosques Deforestation'!O20</f>
        <v>76761.971602462014</v>
      </c>
      <c r="Q20" s="83">
        <f>P20-'2A- GeoBosques Deforestation'!P20</f>
        <v>76761.315504211292</v>
      </c>
      <c r="R20" s="83">
        <f>Q20-'2A- GeoBosques Deforestation'!Q20</f>
        <v>76760.563404554297</v>
      </c>
      <c r="S20" s="83">
        <f>R20-'2A- GeoBosques Deforestation'!R20</f>
        <v>76758.422734463631</v>
      </c>
      <c r="T20" s="83">
        <f>S20-'2A- GeoBosques Deforestation'!S20</f>
        <v>76756.71273432803</v>
      </c>
      <c r="U20" s="83">
        <f>T20-'2A- GeoBosques Deforestation'!T20</f>
        <v>76755.83106117892</v>
      </c>
      <c r="V20" s="83">
        <f>U20-'2A- GeoBosques Deforestation'!U20</f>
        <v>76753.131061328924</v>
      </c>
      <c r="W20" s="83">
        <f>V20-'2A- GeoBosques Deforestation'!V20</f>
        <v>76752.231061922852</v>
      </c>
      <c r="X20" s="83">
        <f>W20-'2A- GeoBosques Deforestation'!W20</f>
        <v>76752.196912504078</v>
      </c>
      <c r="Y20" s="83">
        <f>X20-'2A- GeoBosques Deforestation'!X20</f>
        <v>76740.928640388112</v>
      </c>
      <c r="Z20" s="83">
        <f>Y20-'2A- GeoBosques Deforestation'!Y20</f>
        <v>76724.884700544411</v>
      </c>
      <c r="AA20" s="83">
        <f>Z20-'2A- GeoBosques Deforestation'!Z20</f>
        <v>76720.241507161205</v>
      </c>
      <c r="AB20" s="83">
        <f t="shared" ref="AB20:BC20" si="20">AA20+(AA20*$BD20)</f>
        <v>76715.635996219266</v>
      </c>
      <c r="AC20" s="83">
        <f t="shared" si="20"/>
        <v>76711.030761745831</v>
      </c>
      <c r="AD20" s="83">
        <f t="shared" si="20"/>
        <v>76706.425803724313</v>
      </c>
      <c r="AE20" s="83">
        <f t="shared" si="20"/>
        <v>76701.821122138121</v>
      </c>
      <c r="AF20" s="83">
        <f t="shared" si="20"/>
        <v>76697.216716970652</v>
      </c>
      <c r="AG20" s="83">
        <f t="shared" si="20"/>
        <v>76692.612588205317</v>
      </c>
      <c r="AH20" s="83">
        <f t="shared" si="20"/>
        <v>76688.008735825511</v>
      </c>
      <c r="AI20" s="83">
        <f t="shared" si="20"/>
        <v>76683.405159814662</v>
      </c>
      <c r="AJ20" s="83">
        <f t="shared" si="20"/>
        <v>76678.801860156178</v>
      </c>
      <c r="AK20" s="83">
        <f t="shared" si="20"/>
        <v>76674.198836833457</v>
      </c>
      <c r="AL20" s="83">
        <f t="shared" si="20"/>
        <v>76669.596089829909</v>
      </c>
      <c r="AM20" s="83">
        <f t="shared" si="20"/>
        <v>76664.99361912896</v>
      </c>
      <c r="AN20" s="83">
        <f t="shared" si="20"/>
        <v>76660.39142471402</v>
      </c>
      <c r="AO20" s="83">
        <f t="shared" si="20"/>
        <v>76655.789506568501</v>
      </c>
      <c r="AP20" s="83">
        <f t="shared" si="20"/>
        <v>76651.187864675812</v>
      </c>
      <c r="AQ20" s="83">
        <f t="shared" si="20"/>
        <v>76646.58649901938</v>
      </c>
      <c r="AR20" s="83">
        <f t="shared" si="20"/>
        <v>76641.98540958263</v>
      </c>
      <c r="AS20" s="83">
        <f t="shared" si="20"/>
        <v>76637.384596348958</v>
      </c>
      <c r="AT20" s="83">
        <f t="shared" si="20"/>
        <v>76632.784059301805</v>
      </c>
      <c r="AU20" s="83">
        <f t="shared" si="20"/>
        <v>76628.183798424579</v>
      </c>
      <c r="AV20" s="83">
        <f t="shared" si="20"/>
        <v>76623.583813700709</v>
      </c>
      <c r="AW20" s="83">
        <f t="shared" si="20"/>
        <v>76618.984105113603</v>
      </c>
      <c r="AX20" s="83">
        <f t="shared" si="20"/>
        <v>76614.384672646702</v>
      </c>
      <c r="AY20" s="83">
        <f t="shared" si="20"/>
        <v>76609.785516283417</v>
      </c>
      <c r="AZ20" s="83">
        <f t="shared" si="20"/>
        <v>76605.186636007173</v>
      </c>
      <c r="BA20" s="83">
        <f t="shared" si="20"/>
        <v>76600.58803180141</v>
      </c>
      <c r="BB20" s="83">
        <f t="shared" si="20"/>
        <v>76595.989703649553</v>
      </c>
      <c r="BC20" s="83">
        <f t="shared" si="20"/>
        <v>76591.391651535028</v>
      </c>
      <c r="BD20" s="84">
        <f t="shared" si="2"/>
        <v>-6.0029932798327272E-5</v>
      </c>
    </row>
    <row r="21" spans="1:56" s="81" customFormat="1" x14ac:dyDescent="0.25">
      <c r="A21" s="81" t="s">
        <v>45</v>
      </c>
      <c r="B21" s="85" t="s">
        <v>46</v>
      </c>
      <c r="C21" s="82" t="s">
        <v>41</v>
      </c>
      <c r="D21" s="82" t="s">
        <v>69</v>
      </c>
      <c r="E21" s="83">
        <v>469007.82</v>
      </c>
      <c r="F21" s="83">
        <f>E21-'2A- GeoBosques Deforestation'!E21</f>
        <v>468990.73604891065</v>
      </c>
      <c r="G21" s="83">
        <f>F21-'2A- GeoBosques Deforestation'!F21</f>
        <v>468975.40890305553</v>
      </c>
      <c r="H21" s="83">
        <f>G21-'2A- GeoBosques Deforestation'!G21</f>
        <v>468969.55991973449</v>
      </c>
      <c r="I21" s="83">
        <f>H21-'2A- GeoBosques Deforestation'!H21</f>
        <v>468962.38851263904</v>
      </c>
      <c r="J21" s="83">
        <f>I21-'2A- GeoBosques Deforestation'!I21</f>
        <v>468911.70962212869</v>
      </c>
      <c r="K21" s="83">
        <f>J21-'2A- GeoBosques Deforestation'!J21</f>
        <v>468898.21152394399</v>
      </c>
      <c r="L21" s="83">
        <f>K21-'2A- GeoBosques Deforestation'!K21</f>
        <v>468877.91363510367</v>
      </c>
      <c r="M21" s="83">
        <f>L21-'2A- GeoBosques Deforestation'!L21</f>
        <v>468845.94725139154</v>
      </c>
      <c r="N21" s="83">
        <f>M21-'2A- GeoBosques Deforestation'!M21</f>
        <v>468827.22909997962</v>
      </c>
      <c r="O21" s="83">
        <f>N21-'2A- GeoBosques Deforestation'!N21</f>
        <v>468775.87995884783</v>
      </c>
      <c r="P21" s="83">
        <f>O21-'2A- GeoBosques Deforestation'!O21</f>
        <v>468746.85042617918</v>
      </c>
      <c r="Q21" s="83">
        <f>P21-'2A- GeoBosques Deforestation'!P21</f>
        <v>468716.91684190137</v>
      </c>
      <c r="R21" s="83">
        <f>Q21-'2A- GeoBosques Deforestation'!Q21</f>
        <v>468678.2280131373</v>
      </c>
      <c r="S21" s="83">
        <f>R21-'2A- GeoBosques Deforestation'!R21</f>
        <v>468617.90222415124</v>
      </c>
      <c r="T21" s="83">
        <f>S21-'2A- GeoBosques Deforestation'!S21</f>
        <v>468569.94002013665</v>
      </c>
      <c r="U21" s="83">
        <f>T21-'2A- GeoBosques Deforestation'!T21</f>
        <v>468537.20366024674</v>
      </c>
      <c r="V21" s="83">
        <f>U21-'2A- GeoBosques Deforestation'!U21</f>
        <v>468493.63430764811</v>
      </c>
      <c r="W21" s="83">
        <f>V21-'2A- GeoBosques Deforestation'!V21</f>
        <v>468377.58449593541</v>
      </c>
      <c r="X21" s="83">
        <f>W21-'2A- GeoBosques Deforestation'!W21</f>
        <v>468264.8062912079</v>
      </c>
      <c r="Y21" s="83">
        <f>X21-'2A- GeoBosques Deforestation'!X21</f>
        <v>468050.84423999133</v>
      </c>
      <c r="Z21" s="83">
        <f>Y21-'2A- GeoBosques Deforestation'!Y21</f>
        <v>467906.06209098257</v>
      </c>
      <c r="AA21" s="83">
        <f>Z21-'2A- GeoBosques Deforestation'!Z21</f>
        <v>467878.78647376481</v>
      </c>
      <c r="AB21" s="83">
        <f t="shared" ref="AB21:BC21" si="21">AA21+(AA21*$BD21)</f>
        <v>467784.92605269008</v>
      </c>
      <c r="AC21" s="83">
        <f t="shared" si="21"/>
        <v>467691.08446080552</v>
      </c>
      <c r="AD21" s="83">
        <f t="shared" si="21"/>
        <v>467597.26169433387</v>
      </c>
      <c r="AE21" s="83">
        <f t="shared" si="21"/>
        <v>467503.45774949854</v>
      </c>
      <c r="AF21" s="83">
        <f t="shared" si="21"/>
        <v>467409.67262252374</v>
      </c>
      <c r="AG21" s="83">
        <f t="shared" si="21"/>
        <v>467315.90630963451</v>
      </c>
      <c r="AH21" s="83">
        <f t="shared" si="21"/>
        <v>467222.15880705655</v>
      </c>
      <c r="AI21" s="83">
        <f t="shared" si="21"/>
        <v>467128.43011101632</v>
      </c>
      <c r="AJ21" s="83">
        <f t="shared" si="21"/>
        <v>467034.72021774109</v>
      </c>
      <c r="AK21" s="83">
        <f t="shared" si="21"/>
        <v>466941.02912345889</v>
      </c>
      <c r="AL21" s="83">
        <f t="shared" si="21"/>
        <v>466847.35682439851</v>
      </c>
      <c r="AM21" s="83">
        <f t="shared" si="21"/>
        <v>466753.70331678941</v>
      </c>
      <c r="AN21" s="83">
        <f t="shared" si="21"/>
        <v>466660.06859686191</v>
      </c>
      <c r="AO21" s="83">
        <f t="shared" si="21"/>
        <v>466566.45266084699</v>
      </c>
      <c r="AP21" s="83">
        <f t="shared" si="21"/>
        <v>466472.85550497653</v>
      </c>
      <c r="AQ21" s="83">
        <f t="shared" si="21"/>
        <v>466379.27712548297</v>
      </c>
      <c r="AR21" s="83">
        <f t="shared" si="21"/>
        <v>466285.7175185997</v>
      </c>
      <c r="AS21" s="83">
        <f t="shared" si="21"/>
        <v>466192.17668056075</v>
      </c>
      <c r="AT21" s="83">
        <f t="shared" si="21"/>
        <v>466098.65460760088</v>
      </c>
      <c r="AU21" s="83">
        <f t="shared" si="21"/>
        <v>466005.1512959557</v>
      </c>
      <c r="AV21" s="83">
        <f t="shared" si="21"/>
        <v>465911.66674186155</v>
      </c>
      <c r="AW21" s="83">
        <f t="shared" si="21"/>
        <v>465818.20094155549</v>
      </c>
      <c r="AX21" s="83">
        <f t="shared" si="21"/>
        <v>465724.75389127532</v>
      </c>
      <c r="AY21" s="83">
        <f t="shared" si="21"/>
        <v>465631.32558725966</v>
      </c>
      <c r="AZ21" s="83">
        <f t="shared" si="21"/>
        <v>465537.91602574784</v>
      </c>
      <c r="BA21" s="83">
        <f t="shared" si="21"/>
        <v>465444.52520297997</v>
      </c>
      <c r="BB21" s="83">
        <f t="shared" si="21"/>
        <v>465351.15311519691</v>
      </c>
      <c r="BC21" s="83">
        <f t="shared" si="21"/>
        <v>465257.79975864023</v>
      </c>
      <c r="BD21" s="84">
        <f t="shared" si="2"/>
        <v>-2.006084135211654E-4</v>
      </c>
    </row>
    <row r="22" spans="1:56" s="81" customFormat="1" x14ac:dyDescent="0.25">
      <c r="A22" s="81" t="s">
        <v>47</v>
      </c>
      <c r="B22" s="85" t="s">
        <v>48</v>
      </c>
      <c r="C22" s="82" t="s">
        <v>41</v>
      </c>
      <c r="D22" s="82" t="s">
        <v>69</v>
      </c>
      <c r="E22" s="83">
        <v>1143682.2</v>
      </c>
      <c r="F22" s="83">
        <f>E22-'2A- GeoBosques Deforestation'!E22</f>
        <v>1143682.2</v>
      </c>
      <c r="G22" s="83">
        <f>F22-'2A- GeoBosques Deforestation'!F22</f>
        <v>1143682.2</v>
      </c>
      <c r="H22" s="83">
        <f>G22-'2A- GeoBosques Deforestation'!G22</f>
        <v>1143682.2</v>
      </c>
      <c r="I22" s="83">
        <f>H22-'2A- GeoBosques Deforestation'!H22</f>
        <v>1143682.2</v>
      </c>
      <c r="J22" s="83">
        <f>I22-'2A- GeoBosques Deforestation'!I22</f>
        <v>1143682.2</v>
      </c>
      <c r="K22" s="83">
        <f>J22-'2A- GeoBosques Deforestation'!J22</f>
        <v>1143682.2</v>
      </c>
      <c r="L22" s="83">
        <f>K22-'2A- GeoBosques Deforestation'!K22</f>
        <v>1143682.2</v>
      </c>
      <c r="M22" s="83">
        <f>L22-'2A- GeoBosques Deforestation'!L22</f>
        <v>1143682.2</v>
      </c>
      <c r="N22" s="83">
        <f>M22-'2A- GeoBosques Deforestation'!M22</f>
        <v>1143682.2</v>
      </c>
      <c r="O22" s="83">
        <f>N22-'2A- GeoBosques Deforestation'!N22</f>
        <v>1143682.2</v>
      </c>
      <c r="P22" s="83">
        <f>O22-'2A- GeoBosques Deforestation'!O22</f>
        <v>1143682.2</v>
      </c>
      <c r="Q22" s="83">
        <f>P22-'2A- GeoBosques Deforestation'!P22</f>
        <v>1143682.2</v>
      </c>
      <c r="R22" s="83">
        <f>Q22-'2A- GeoBosques Deforestation'!Q22</f>
        <v>1143682.2</v>
      </c>
      <c r="S22" s="83">
        <f>R22-'2A- GeoBosques Deforestation'!R22</f>
        <v>1143682.2</v>
      </c>
      <c r="T22" s="83">
        <f>S22-'2A- GeoBosques Deforestation'!S22</f>
        <v>1143682.2</v>
      </c>
      <c r="U22" s="83">
        <f>T22-'2A- GeoBosques Deforestation'!T22</f>
        <v>1143682.2</v>
      </c>
      <c r="V22" s="83">
        <f>U22-'2A- GeoBosques Deforestation'!U22</f>
        <v>1143682.2</v>
      </c>
      <c r="W22" s="83">
        <f>V22-'2A- GeoBosques Deforestation'!V22</f>
        <v>1143682.2</v>
      </c>
      <c r="X22" s="83">
        <f>W22-'2A- GeoBosques Deforestation'!W22</f>
        <v>1143682.2</v>
      </c>
      <c r="Y22" s="83">
        <f>X22-'2A- GeoBosques Deforestation'!X22</f>
        <v>1143681.7499998501</v>
      </c>
      <c r="Z22" s="83">
        <f>Y22-'2A- GeoBosques Deforestation'!Y22</f>
        <v>1143676.4047980933</v>
      </c>
      <c r="AA22" s="83">
        <f>Z22-'2A- GeoBosques Deforestation'!Z22</f>
        <v>1143674.4354886906</v>
      </c>
      <c r="AB22" s="83">
        <f t="shared" ref="AB22:BC22" si="22">AA22+(AA22*$BD22)</f>
        <v>1143674.3904889722</v>
      </c>
      <c r="AC22" s="83">
        <f t="shared" si="22"/>
        <v>1143674.3454892556</v>
      </c>
      <c r="AD22" s="83">
        <f t="shared" si="22"/>
        <v>1143674.3004895409</v>
      </c>
      <c r="AE22" s="83">
        <f t="shared" si="22"/>
        <v>1143674.2554898278</v>
      </c>
      <c r="AF22" s="83">
        <f t="shared" si="22"/>
        <v>1143674.2104901166</v>
      </c>
      <c r="AG22" s="83">
        <f t="shared" si="22"/>
        <v>1143674.165490407</v>
      </c>
      <c r="AH22" s="83">
        <f t="shared" si="22"/>
        <v>1143674.1204906993</v>
      </c>
      <c r="AI22" s="83">
        <f t="shared" si="22"/>
        <v>1143674.0754909934</v>
      </c>
      <c r="AJ22" s="83">
        <f t="shared" si="22"/>
        <v>1143674.0304912892</v>
      </c>
      <c r="AK22" s="83">
        <f t="shared" si="22"/>
        <v>1143673.9854915868</v>
      </c>
      <c r="AL22" s="83">
        <f t="shared" si="22"/>
        <v>1143673.9404918861</v>
      </c>
      <c r="AM22" s="83">
        <f t="shared" si="22"/>
        <v>1143673.8954921872</v>
      </c>
      <c r="AN22" s="83">
        <f t="shared" si="22"/>
        <v>1143673.8504924902</v>
      </c>
      <c r="AO22" s="83">
        <f t="shared" si="22"/>
        <v>1143673.8054927948</v>
      </c>
      <c r="AP22" s="83">
        <f t="shared" si="22"/>
        <v>1143673.7604931013</v>
      </c>
      <c r="AQ22" s="83">
        <f t="shared" si="22"/>
        <v>1143673.7154934094</v>
      </c>
      <c r="AR22" s="83">
        <f t="shared" si="22"/>
        <v>1143673.6704937194</v>
      </c>
      <c r="AS22" s="83">
        <f t="shared" si="22"/>
        <v>1143673.6254940312</v>
      </c>
      <c r="AT22" s="83">
        <f t="shared" si="22"/>
        <v>1143673.5804943447</v>
      </c>
      <c r="AU22" s="83">
        <f t="shared" si="22"/>
        <v>1143673.53549466</v>
      </c>
      <c r="AV22" s="83">
        <f t="shared" si="22"/>
        <v>1143673.4904949772</v>
      </c>
      <c r="AW22" s="83">
        <f t="shared" si="22"/>
        <v>1143673.445495296</v>
      </c>
      <c r="AX22" s="83">
        <f t="shared" si="22"/>
        <v>1143673.4004956167</v>
      </c>
      <c r="AY22" s="83">
        <f t="shared" si="22"/>
        <v>1143673.355495939</v>
      </c>
      <c r="AZ22" s="83">
        <f t="shared" si="22"/>
        <v>1143673.3104962632</v>
      </c>
      <c r="BA22" s="83">
        <f t="shared" si="22"/>
        <v>1143673.2654965892</v>
      </c>
      <c r="BB22" s="83">
        <f t="shared" si="22"/>
        <v>1143673.2204969169</v>
      </c>
      <c r="BC22" s="83">
        <f t="shared" si="22"/>
        <v>1143673.1754972464</v>
      </c>
      <c r="BD22" s="84">
        <f t="shared" si="2"/>
        <v>-3.9346615557128233E-8</v>
      </c>
    </row>
    <row r="23" spans="1:56" s="81" customFormat="1" x14ac:dyDescent="0.25">
      <c r="A23" s="81" t="s">
        <v>76</v>
      </c>
      <c r="B23" s="85" t="s">
        <v>77</v>
      </c>
      <c r="C23" s="82" t="s">
        <v>41</v>
      </c>
      <c r="D23" s="82" t="s">
        <v>69</v>
      </c>
      <c r="E23" s="83">
        <v>286212.69</v>
      </c>
      <c r="F23" s="83">
        <f>E23-'2A- GeoBosques Deforestation'!E23</f>
        <v>286212.15000011248</v>
      </c>
      <c r="G23" s="83">
        <f>F23-'2A- GeoBosques Deforestation'!F23</f>
        <v>286210.43999956251</v>
      </c>
      <c r="H23" s="83">
        <f>G23-'2A- GeoBosques Deforestation'!G23</f>
        <v>286208.81999978912</v>
      </c>
      <c r="I23" s="83">
        <f>H23-'2A- GeoBosques Deforestation'!H23</f>
        <v>286203.06000138103</v>
      </c>
      <c r="J23" s="83">
        <f>I23-'2A- GeoBosques Deforestation'!I23</f>
        <v>286203.06000138103</v>
      </c>
      <c r="K23" s="83">
        <f>J23-'2A- GeoBosques Deforestation'!J23</f>
        <v>286203.06000138103</v>
      </c>
      <c r="L23" s="83">
        <f>K23-'2A- GeoBosques Deforestation'!K23</f>
        <v>286203.06000138103</v>
      </c>
      <c r="M23" s="83">
        <f>L23-'2A- GeoBosques Deforestation'!L23</f>
        <v>286201.66000001604</v>
      </c>
      <c r="N23" s="83">
        <f>M23-'2A- GeoBosques Deforestation'!M23</f>
        <v>286201.66000001604</v>
      </c>
      <c r="O23" s="83">
        <f>N23-'2A- GeoBosques Deforestation'!N23</f>
        <v>286199.36899881589</v>
      </c>
      <c r="P23" s="83">
        <f>O23-'2A- GeoBosques Deforestation'!O23</f>
        <v>286196.66900067183</v>
      </c>
      <c r="Q23" s="83">
        <f>P23-'2A- GeoBosques Deforestation'!P23</f>
        <v>286192.52900066221</v>
      </c>
      <c r="R23" s="83">
        <f>Q23-'2A- GeoBosques Deforestation'!Q23</f>
        <v>286189.50031856302</v>
      </c>
      <c r="S23" s="83">
        <f>R23-'2A- GeoBosques Deforestation'!R23</f>
        <v>286185.03317073092</v>
      </c>
      <c r="T23" s="83">
        <f>S23-'2A- GeoBosques Deforestation'!S23</f>
        <v>286178.56996145006</v>
      </c>
      <c r="U23" s="83">
        <f>T23-'2A- GeoBosques Deforestation'!T23</f>
        <v>286162.11496249732</v>
      </c>
      <c r="V23" s="83">
        <f>U23-'2A- GeoBosques Deforestation'!U23</f>
        <v>286150.09696280787</v>
      </c>
      <c r="W23" s="83">
        <f>V23-'2A- GeoBosques Deforestation'!V23</f>
        <v>286129.97896549996</v>
      </c>
      <c r="X23" s="83">
        <f>W23-'2A- GeoBosques Deforestation'!W23</f>
        <v>286119.03496947553</v>
      </c>
      <c r="Y23" s="83">
        <f>X23-'2A- GeoBosques Deforestation'!X23</f>
        <v>286095.558694451</v>
      </c>
      <c r="Z23" s="83">
        <f>Y23-'2A- GeoBosques Deforestation'!Y23</f>
        <v>286074.90634317917</v>
      </c>
      <c r="AA23" s="83">
        <f>Z23-'2A- GeoBosques Deforestation'!Z23</f>
        <v>286041.36966964154</v>
      </c>
      <c r="AB23" s="83">
        <f t="shared" ref="AB23:BC23" si="23">AA23+(AA23*$BD23)</f>
        <v>286029.71512202051</v>
      </c>
      <c r="AC23" s="83">
        <f t="shared" si="23"/>
        <v>286018.06104925554</v>
      </c>
      <c r="AD23" s="83">
        <f t="shared" si="23"/>
        <v>286006.40745132731</v>
      </c>
      <c r="AE23" s="83">
        <f t="shared" si="23"/>
        <v>285994.75432821643</v>
      </c>
      <c r="AF23" s="83">
        <f t="shared" si="23"/>
        <v>285983.10167990357</v>
      </c>
      <c r="AG23" s="83">
        <f t="shared" si="23"/>
        <v>285971.44950636942</v>
      </c>
      <c r="AH23" s="83">
        <f t="shared" si="23"/>
        <v>285959.79780759459</v>
      </c>
      <c r="AI23" s="83">
        <f t="shared" si="23"/>
        <v>285948.14658355975</v>
      </c>
      <c r="AJ23" s="83">
        <f t="shared" si="23"/>
        <v>285936.49583424558</v>
      </c>
      <c r="AK23" s="83">
        <f t="shared" si="23"/>
        <v>285924.8455596327</v>
      </c>
      <c r="AL23" s="83">
        <f t="shared" si="23"/>
        <v>285913.19575970178</v>
      </c>
      <c r="AM23" s="83">
        <f t="shared" si="23"/>
        <v>285901.54643443349</v>
      </c>
      <c r="AN23" s="83">
        <f t="shared" si="23"/>
        <v>285889.89758380852</v>
      </c>
      <c r="AO23" s="83">
        <f t="shared" si="23"/>
        <v>285878.24920780747</v>
      </c>
      <c r="AP23" s="83">
        <f t="shared" si="23"/>
        <v>285866.60130641103</v>
      </c>
      <c r="AQ23" s="83">
        <f t="shared" si="23"/>
        <v>285854.95387959987</v>
      </c>
      <c r="AR23" s="83">
        <f t="shared" si="23"/>
        <v>285843.30692735466</v>
      </c>
      <c r="AS23" s="83">
        <f t="shared" si="23"/>
        <v>285831.66044965602</v>
      </c>
      <c r="AT23" s="83">
        <f t="shared" si="23"/>
        <v>285820.01444648468</v>
      </c>
      <c r="AU23" s="83">
        <f t="shared" si="23"/>
        <v>285808.36891782127</v>
      </c>
      <c r="AV23" s="83">
        <f t="shared" si="23"/>
        <v>285796.72386364645</v>
      </c>
      <c r="AW23" s="83">
        <f t="shared" si="23"/>
        <v>285785.0792839409</v>
      </c>
      <c r="AX23" s="83">
        <f t="shared" si="23"/>
        <v>285773.43517868529</v>
      </c>
      <c r="AY23" s="83">
        <f t="shared" si="23"/>
        <v>285761.79154786025</v>
      </c>
      <c r="AZ23" s="83">
        <f t="shared" si="23"/>
        <v>285750.14839144651</v>
      </c>
      <c r="BA23" s="83">
        <f t="shared" si="23"/>
        <v>285738.50570942467</v>
      </c>
      <c r="BB23" s="83">
        <f t="shared" si="23"/>
        <v>285726.86350177549</v>
      </c>
      <c r="BC23" s="83">
        <f t="shared" si="23"/>
        <v>285715.22176847956</v>
      </c>
      <c r="BD23" s="84">
        <f t="shared" si="2"/>
        <v>-4.0744272880881284E-5</v>
      </c>
    </row>
    <row r="24" spans="1:56" s="81" customFormat="1" x14ac:dyDescent="0.25">
      <c r="A24" s="81" t="s">
        <v>78</v>
      </c>
      <c r="B24" s="85" t="s">
        <v>79</v>
      </c>
      <c r="C24" s="82" t="s">
        <v>41</v>
      </c>
      <c r="D24" s="82" t="s">
        <v>69</v>
      </c>
      <c r="E24" s="83">
        <v>79041.87</v>
      </c>
      <c r="F24" s="83">
        <f>E24-'2A- GeoBosques Deforestation'!E24</f>
        <v>79037.459997283615</v>
      </c>
      <c r="G24" s="83">
        <f>F24-'2A- GeoBosques Deforestation'!F24</f>
        <v>79029.899997602624</v>
      </c>
      <c r="H24" s="83">
        <f>G24-'2A- GeoBosques Deforestation'!G24</f>
        <v>79029.899997602624</v>
      </c>
      <c r="I24" s="83">
        <f>H24-'2A- GeoBosques Deforestation'!H24</f>
        <v>79029.899997602624</v>
      </c>
      <c r="J24" s="83">
        <f>I24-'2A- GeoBosques Deforestation'!I24</f>
        <v>79029.899997602624</v>
      </c>
      <c r="K24" s="83">
        <f>J24-'2A- GeoBosques Deforestation'!J24</f>
        <v>79029.809997452627</v>
      </c>
      <c r="L24" s="83">
        <f>K24-'2A- GeoBosques Deforestation'!K24</f>
        <v>79029.539997752625</v>
      </c>
      <c r="M24" s="83">
        <f>L24-'2A- GeoBosques Deforestation'!L24</f>
        <v>79029.539997752625</v>
      </c>
      <c r="N24" s="83">
        <f>M24-'2A- GeoBosques Deforestation'!M24</f>
        <v>79029.539997752625</v>
      </c>
      <c r="O24" s="83">
        <f>N24-'2A- GeoBosques Deforestation'!N24</f>
        <v>79029.539997752625</v>
      </c>
      <c r="P24" s="83">
        <f>O24-'2A- GeoBosques Deforestation'!O24</f>
        <v>79029.539997752625</v>
      </c>
      <c r="Q24" s="83">
        <f>P24-'2A- GeoBosques Deforestation'!P24</f>
        <v>79029.539997752625</v>
      </c>
      <c r="R24" s="83">
        <f>Q24-'2A- GeoBosques Deforestation'!Q24</f>
        <v>79029.539997752625</v>
      </c>
      <c r="S24" s="83">
        <f>R24-'2A- GeoBosques Deforestation'!R24</f>
        <v>79029.449997770542</v>
      </c>
      <c r="T24" s="83">
        <f>S24-'2A- GeoBosques Deforestation'!S24</f>
        <v>79029.449997770542</v>
      </c>
      <c r="U24" s="83">
        <f>T24-'2A- GeoBosques Deforestation'!T24</f>
        <v>79029.449997770542</v>
      </c>
      <c r="V24" s="83">
        <f>U24-'2A- GeoBosques Deforestation'!U24</f>
        <v>79025.03999953474</v>
      </c>
      <c r="W24" s="83">
        <f>V24-'2A- GeoBosques Deforestation'!V24</f>
        <v>79024.769999084732</v>
      </c>
      <c r="X24" s="83">
        <f>W24-'2A- GeoBosques Deforestation'!W24</f>
        <v>79024.769999084732</v>
      </c>
      <c r="Y24" s="83">
        <f>X24-'2A- GeoBosques Deforestation'!X24</f>
        <v>79024.769999084732</v>
      </c>
      <c r="Z24" s="83">
        <f>Y24-'2A- GeoBosques Deforestation'!Y24</f>
        <v>79024.769999084732</v>
      </c>
      <c r="AA24" s="83">
        <f>Z24-'2A- GeoBosques Deforestation'!Z24</f>
        <v>79023.93244253131</v>
      </c>
      <c r="AB24" s="83">
        <f t="shared" ref="AB24:BC24" si="24">AA24+(AA24*$BD24)</f>
        <v>79022.663558038737</v>
      </c>
      <c r="AC24" s="83">
        <f t="shared" si="24"/>
        <v>79021.394693920593</v>
      </c>
      <c r="AD24" s="83">
        <f t="shared" si="24"/>
        <v>79020.125850176555</v>
      </c>
      <c r="AE24" s="83">
        <f t="shared" si="24"/>
        <v>79018.857026806305</v>
      </c>
      <c r="AF24" s="83">
        <f t="shared" si="24"/>
        <v>79017.588223809507</v>
      </c>
      <c r="AG24" s="83">
        <f t="shared" si="24"/>
        <v>79016.319441185828</v>
      </c>
      <c r="AH24" s="83">
        <f t="shared" si="24"/>
        <v>79015.050678934946</v>
      </c>
      <c r="AI24" s="83">
        <f t="shared" si="24"/>
        <v>79013.781937056541</v>
      </c>
      <c r="AJ24" s="83">
        <f t="shared" si="24"/>
        <v>79012.51321555028</v>
      </c>
      <c r="AK24" s="83">
        <f t="shared" si="24"/>
        <v>79011.244514415826</v>
      </c>
      <c r="AL24" s="83">
        <f t="shared" si="24"/>
        <v>79009.975833652861</v>
      </c>
      <c r="AM24" s="83">
        <f t="shared" si="24"/>
        <v>79008.707173261064</v>
      </c>
      <c r="AN24" s="83">
        <f t="shared" si="24"/>
        <v>79007.4385332401</v>
      </c>
      <c r="AO24" s="83">
        <f t="shared" si="24"/>
        <v>79006.169913589649</v>
      </c>
      <c r="AP24" s="83">
        <f t="shared" si="24"/>
        <v>79004.901314309376</v>
      </c>
      <c r="AQ24" s="83">
        <f t="shared" si="24"/>
        <v>79003.632735398962</v>
      </c>
      <c r="AR24" s="83">
        <f t="shared" si="24"/>
        <v>79002.364176858071</v>
      </c>
      <c r="AS24" s="83">
        <f t="shared" si="24"/>
        <v>79001.095638686384</v>
      </c>
      <c r="AT24" s="83">
        <f t="shared" si="24"/>
        <v>78999.827120883565</v>
      </c>
      <c r="AU24" s="83">
        <f t="shared" si="24"/>
        <v>78998.558623449295</v>
      </c>
      <c r="AV24" s="83">
        <f t="shared" si="24"/>
        <v>78997.290146383239</v>
      </c>
      <c r="AW24" s="83">
        <f t="shared" si="24"/>
        <v>78996.021689685076</v>
      </c>
      <c r="AX24" s="83">
        <f t="shared" si="24"/>
        <v>78994.753253354473</v>
      </c>
      <c r="AY24" s="83">
        <f t="shared" si="24"/>
        <v>78993.484837391108</v>
      </c>
      <c r="AZ24" s="83">
        <f t="shared" si="24"/>
        <v>78992.216441794662</v>
      </c>
      <c r="BA24" s="83">
        <f t="shared" si="24"/>
        <v>78990.948066564801</v>
      </c>
      <c r="BB24" s="83">
        <f t="shared" si="24"/>
        <v>78989.679711701188</v>
      </c>
      <c r="BC24" s="83">
        <f t="shared" si="24"/>
        <v>78988.411377203505</v>
      </c>
      <c r="BD24" s="84">
        <f t="shared" si="2"/>
        <v>-1.6056964685916944E-5</v>
      </c>
    </row>
    <row r="25" spans="1:56" s="81" customFormat="1" x14ac:dyDescent="0.25">
      <c r="A25" s="10" t="s">
        <v>80</v>
      </c>
      <c r="B25" s="141" t="s">
        <v>81</v>
      </c>
      <c r="C25" s="138" t="s">
        <v>41</v>
      </c>
      <c r="D25" s="138" t="s">
        <v>69</v>
      </c>
      <c r="E25" s="83">
        <v>4099.95</v>
      </c>
      <c r="F25" s="83">
        <f>E25-'2A- GeoBosques Deforestation'!E25</f>
        <v>4089.87</v>
      </c>
      <c r="G25" s="83">
        <f>F25-'2A- GeoBosques Deforestation'!F25</f>
        <v>4085.91</v>
      </c>
      <c r="H25" s="83">
        <f>G25-'2A- GeoBosques Deforestation'!G25</f>
        <v>4083.2999999999997</v>
      </c>
      <c r="I25" s="83">
        <f>H25-'2A- GeoBosques Deforestation'!H25</f>
        <v>4078.7099999999996</v>
      </c>
      <c r="J25" s="83">
        <f>I25-'2A- GeoBosques Deforestation'!I25</f>
        <v>4076.2799999999997</v>
      </c>
      <c r="K25" s="83">
        <f>J25-'2A- GeoBosques Deforestation'!J25</f>
        <v>4075.56</v>
      </c>
      <c r="L25" s="83">
        <f>K25-'2A- GeoBosques Deforestation'!K25</f>
        <v>4073.94</v>
      </c>
      <c r="M25" s="83">
        <f>L25-'2A- GeoBosques Deforestation'!L25</f>
        <v>4071.51</v>
      </c>
      <c r="N25" s="83">
        <f>M25-'2A- GeoBosques Deforestation'!M25</f>
        <v>4071.0600000000004</v>
      </c>
      <c r="O25" s="83">
        <f>N25-'2A- GeoBosques Deforestation'!N25</f>
        <v>4067.6400000000003</v>
      </c>
      <c r="P25" s="83">
        <f>O25-'2A- GeoBosques Deforestation'!O25</f>
        <v>4063.1400000000003</v>
      </c>
      <c r="Q25" s="83">
        <f>P25-'2A- GeoBosques Deforestation'!P25</f>
        <v>4060.8900000000003</v>
      </c>
      <c r="R25" s="83">
        <f>Q25-'2A- GeoBosques Deforestation'!Q25</f>
        <v>4058.9100000000003</v>
      </c>
      <c r="S25" s="83">
        <f>R25-'2A- GeoBosques Deforestation'!R25</f>
        <v>4045.7700000000004</v>
      </c>
      <c r="T25" s="83">
        <f>S25-'2A- GeoBosques Deforestation'!S25</f>
        <v>4043.3400000000006</v>
      </c>
      <c r="U25" s="83">
        <f>T25-'2A- GeoBosques Deforestation'!T25</f>
        <v>4039.8300000000004</v>
      </c>
      <c r="V25" s="83">
        <f>U25-'2A- GeoBosques Deforestation'!U25</f>
        <v>4025.7000000000003</v>
      </c>
      <c r="W25" s="83">
        <f>V25-'2A- GeoBosques Deforestation'!V25</f>
        <v>4024.6200000000003</v>
      </c>
      <c r="X25" s="83">
        <f>W25-'2A- GeoBosques Deforestation'!W25</f>
        <v>4024.53</v>
      </c>
      <c r="Y25" s="83">
        <f>X25-'2A- GeoBosques Deforestation'!X25</f>
        <v>4024.26</v>
      </c>
      <c r="Z25" s="83">
        <f>Y25-'2A- GeoBosques Deforestation'!Y25</f>
        <v>4024.26</v>
      </c>
      <c r="AA25" s="83">
        <f>Z25-'2A- GeoBosques Deforestation'!Z25</f>
        <v>4024.26</v>
      </c>
      <c r="AB25" s="83">
        <f t="shared" ref="AB25:BC25" si="25">AA25+(AA25*$BD25)</f>
        <v>4017.7519097153872</v>
      </c>
      <c r="AC25" s="83">
        <f t="shared" si="25"/>
        <v>4011.2543444065841</v>
      </c>
      <c r="AD25" s="83">
        <f t="shared" si="25"/>
        <v>4004.7672870524507</v>
      </c>
      <c r="AE25" s="83">
        <f t="shared" si="25"/>
        <v>3998.2907206593741</v>
      </c>
      <c r="AF25" s="83">
        <f t="shared" si="25"/>
        <v>3991.8246282612236</v>
      </c>
      <c r="AG25" s="83">
        <f t="shared" si="25"/>
        <v>3985.3689929193056</v>
      </c>
      <c r="AH25" s="83">
        <f t="shared" si="25"/>
        <v>3978.9237977223211</v>
      </c>
      <c r="AI25" s="83">
        <f t="shared" si="25"/>
        <v>3972.4890257863199</v>
      </c>
      <c r="AJ25" s="83">
        <f t="shared" si="25"/>
        <v>3966.0646602546562</v>
      </c>
      <c r="AK25" s="83">
        <f t="shared" si="25"/>
        <v>3959.6506842979461</v>
      </c>
      <c r="AL25" s="83">
        <f t="shared" si="25"/>
        <v>3953.2470811140215</v>
      </c>
      <c r="AM25" s="83">
        <f t="shared" si="25"/>
        <v>3946.8538339278871</v>
      </c>
      <c r="AN25" s="83">
        <f t="shared" si="25"/>
        <v>3940.4709259916767</v>
      </c>
      <c r="AO25" s="83">
        <f t="shared" si="25"/>
        <v>3934.0983405846091</v>
      </c>
      <c r="AP25" s="83">
        <f t="shared" si="25"/>
        <v>3927.7360610129435</v>
      </c>
      <c r="AQ25" s="83">
        <f t="shared" si="25"/>
        <v>3921.3840706099372</v>
      </c>
      <c r="AR25" s="83">
        <f t="shared" si="25"/>
        <v>3915.0423527358007</v>
      </c>
      <c r="AS25" s="83">
        <f t="shared" si="25"/>
        <v>3908.7108907776546</v>
      </c>
      <c r="AT25" s="83">
        <f t="shared" si="25"/>
        <v>3902.3896681494866</v>
      </c>
      <c r="AU25" s="83">
        <f t="shared" si="25"/>
        <v>3896.0786682921071</v>
      </c>
      <c r="AV25" s="83">
        <f t="shared" si="25"/>
        <v>3889.7778746731065</v>
      </c>
      <c r="AW25" s="83">
        <f t="shared" si="25"/>
        <v>3883.4872707868112</v>
      </c>
      <c r="AX25" s="83">
        <f t="shared" si="25"/>
        <v>3877.206840154241</v>
      </c>
      <c r="AY25" s="83">
        <f t="shared" si="25"/>
        <v>3870.9365663230665</v>
      </c>
      <c r="AZ25" s="83">
        <f t="shared" si="25"/>
        <v>3864.676432867564</v>
      </c>
      <c r="BA25" s="83">
        <f t="shared" si="25"/>
        <v>3858.4264233885742</v>
      </c>
      <c r="BB25" s="83">
        <f t="shared" si="25"/>
        <v>3852.1865215134594</v>
      </c>
      <c r="BC25" s="83">
        <f t="shared" si="25"/>
        <v>3845.9567108960591</v>
      </c>
      <c r="BD25" s="84">
        <f t="shared" si="2"/>
        <v>-1.6172141672290323E-3</v>
      </c>
    </row>
    <row r="26" spans="1:56" s="81" customFormat="1" x14ac:dyDescent="0.25">
      <c r="A26" s="81" t="s">
        <v>82</v>
      </c>
      <c r="B26" s="85" t="s">
        <v>83</v>
      </c>
      <c r="C26" s="82" t="s">
        <v>41</v>
      </c>
      <c r="D26" s="82" t="s">
        <v>69</v>
      </c>
      <c r="E26" s="83">
        <v>192343.22999999998</v>
      </c>
      <c r="F26" s="83">
        <f>E26-'2A- GeoBosques Deforestation'!E26</f>
        <v>192341.03100044999</v>
      </c>
      <c r="G26" s="83">
        <f>F26-'2A- GeoBosques Deforestation'!F26</f>
        <v>192337.67719698499</v>
      </c>
      <c r="H26" s="83">
        <f>G26-'2A- GeoBosques Deforestation'!G26</f>
        <v>192336.86719858498</v>
      </c>
      <c r="I26" s="83">
        <f>H26-'2A- GeoBosques Deforestation'!H26</f>
        <v>192334.88719788496</v>
      </c>
      <c r="J26" s="83">
        <f>I26-'2A- GeoBosques Deforestation'!I26</f>
        <v>192332.67909765497</v>
      </c>
      <c r="K26" s="83">
        <f>J26-'2A- GeoBosques Deforestation'!J26</f>
        <v>192332.42099744498</v>
      </c>
      <c r="L26" s="83">
        <f>K26-'2A- GeoBosques Deforestation'!K26</f>
        <v>192330.48411271939</v>
      </c>
      <c r="M26" s="83">
        <f>L26-'2A- GeoBosques Deforestation'!L26</f>
        <v>192329.45363552714</v>
      </c>
      <c r="N26" s="83">
        <f>M26-'2A- GeoBosques Deforestation'!M26</f>
        <v>192326.30363537715</v>
      </c>
      <c r="O26" s="83">
        <f>N26-'2A- GeoBosques Deforestation'!N26</f>
        <v>192325.49363507715</v>
      </c>
      <c r="P26" s="83">
        <f>O26-'2A- GeoBosques Deforestation'!O26</f>
        <v>192324.59363355715</v>
      </c>
      <c r="Q26" s="83">
        <f>P26-'2A- GeoBosques Deforestation'!P26</f>
        <v>192323.78363342717</v>
      </c>
      <c r="R26" s="83">
        <f>Q26-'2A- GeoBosques Deforestation'!Q26</f>
        <v>192318.08373402714</v>
      </c>
      <c r="S26" s="83">
        <f>R26-'2A- GeoBosques Deforestation'!R26</f>
        <v>192305.71473470109</v>
      </c>
      <c r="T26" s="83">
        <f>S26-'2A- GeoBosques Deforestation'!S26</f>
        <v>192295.9947290509</v>
      </c>
      <c r="U26" s="83">
        <f>T26-'2A- GeoBosques Deforestation'!T26</f>
        <v>192277.79545048421</v>
      </c>
      <c r="V26" s="83">
        <f>U26-'2A- GeoBosques Deforestation'!U26</f>
        <v>192272.30545000709</v>
      </c>
      <c r="W26" s="83">
        <f>V26-'2A- GeoBosques Deforestation'!V26</f>
        <v>192259.7414669501</v>
      </c>
      <c r="X26" s="83">
        <f>W26-'2A- GeoBosques Deforestation'!W26</f>
        <v>192251.81594992001</v>
      </c>
      <c r="Y26" s="83">
        <f>X26-'2A- GeoBosques Deforestation'!X26</f>
        <v>192245.51594838648</v>
      </c>
      <c r="Z26" s="83">
        <f>Y26-'2A- GeoBosques Deforestation'!Y26</f>
        <v>192240.42212251207</v>
      </c>
      <c r="AA26" s="83">
        <f>Z26-'2A- GeoBosques Deforestation'!Z26</f>
        <v>192237.01286456612</v>
      </c>
      <c r="AB26" s="83">
        <f t="shared" ref="AB26:BC26" si="26">AA26+(AA26*$BD26)</f>
        <v>192227.46415371521</v>
      </c>
      <c r="AC26" s="83">
        <f t="shared" si="26"/>
        <v>192217.9159171636</v>
      </c>
      <c r="AD26" s="83">
        <f t="shared" si="26"/>
        <v>192208.36815488772</v>
      </c>
      <c r="AE26" s="83">
        <f t="shared" si="26"/>
        <v>192198.820866864</v>
      </c>
      <c r="AF26" s="83">
        <f t="shared" si="26"/>
        <v>192189.27405306892</v>
      </c>
      <c r="AG26" s="83">
        <f t="shared" si="26"/>
        <v>192179.72771347887</v>
      </c>
      <c r="AH26" s="83">
        <f t="shared" si="26"/>
        <v>192170.18184807035</v>
      </c>
      <c r="AI26" s="83">
        <f t="shared" si="26"/>
        <v>192160.63645681978</v>
      </c>
      <c r="AJ26" s="83">
        <f t="shared" si="26"/>
        <v>192151.0915397036</v>
      </c>
      <c r="AK26" s="83">
        <f t="shared" si="26"/>
        <v>192141.54709669828</v>
      </c>
      <c r="AL26" s="83">
        <f t="shared" si="26"/>
        <v>192132.00312778028</v>
      </c>
      <c r="AM26" s="83">
        <f t="shared" si="26"/>
        <v>192122.45963292601</v>
      </c>
      <c r="AN26" s="83">
        <f t="shared" si="26"/>
        <v>192112.91661211193</v>
      </c>
      <c r="AO26" s="83">
        <f t="shared" si="26"/>
        <v>192103.37406531454</v>
      </c>
      <c r="AP26" s="83">
        <f t="shared" si="26"/>
        <v>192093.83199251024</v>
      </c>
      <c r="AQ26" s="83">
        <f t="shared" si="26"/>
        <v>192084.29039367553</v>
      </c>
      <c r="AR26" s="83">
        <f t="shared" si="26"/>
        <v>192074.74926878684</v>
      </c>
      <c r="AS26" s="83">
        <f t="shared" si="26"/>
        <v>192065.20861782064</v>
      </c>
      <c r="AT26" s="83">
        <f t="shared" si="26"/>
        <v>192055.66844075336</v>
      </c>
      <c r="AU26" s="83">
        <f t="shared" si="26"/>
        <v>192046.12873756149</v>
      </c>
      <c r="AV26" s="83">
        <f t="shared" si="26"/>
        <v>192036.58950822148</v>
      </c>
      <c r="AW26" s="83">
        <f t="shared" si="26"/>
        <v>192027.05075270982</v>
      </c>
      <c r="AX26" s="83">
        <f t="shared" si="26"/>
        <v>192017.51247100296</v>
      </c>
      <c r="AY26" s="83">
        <f t="shared" si="26"/>
        <v>192007.97466307736</v>
      </c>
      <c r="AZ26" s="83">
        <f t="shared" si="26"/>
        <v>191998.43732890947</v>
      </c>
      <c r="BA26" s="83">
        <f t="shared" si="26"/>
        <v>191988.90046847577</v>
      </c>
      <c r="BB26" s="83">
        <f t="shared" si="26"/>
        <v>191979.36408175275</v>
      </c>
      <c r="BC26" s="83">
        <f t="shared" si="26"/>
        <v>191969.82816871683</v>
      </c>
      <c r="BD26" s="84">
        <f t="shared" si="2"/>
        <v>-4.9671552364547825E-5</v>
      </c>
    </row>
    <row r="27" spans="1:56" s="81" customFormat="1" x14ac:dyDescent="0.25">
      <c r="A27" s="81" t="s">
        <v>84</v>
      </c>
      <c r="B27" s="85" t="s">
        <v>85</v>
      </c>
      <c r="C27" s="82" t="s">
        <v>41</v>
      </c>
      <c r="D27" s="82" t="s">
        <v>69</v>
      </c>
      <c r="E27" s="83">
        <v>7750.08</v>
      </c>
      <c r="F27" s="83">
        <f>E27-'2A- GeoBosques Deforestation'!E27</f>
        <v>7750.08</v>
      </c>
      <c r="G27" s="83">
        <f>F27-'2A- GeoBosques Deforestation'!F27</f>
        <v>7750.08</v>
      </c>
      <c r="H27" s="83">
        <f>G27-'2A- GeoBosques Deforestation'!G27</f>
        <v>7750.08</v>
      </c>
      <c r="I27" s="83">
        <f>H27-'2A- GeoBosques Deforestation'!H27</f>
        <v>7750.08</v>
      </c>
      <c r="J27" s="83">
        <f>I27-'2A- GeoBosques Deforestation'!I27</f>
        <v>7750.08</v>
      </c>
      <c r="K27" s="83">
        <f>J27-'2A- GeoBosques Deforestation'!J27</f>
        <v>7750.08</v>
      </c>
      <c r="L27" s="83">
        <f>K27-'2A- GeoBosques Deforestation'!K27</f>
        <v>7750.08</v>
      </c>
      <c r="M27" s="83">
        <f>L27-'2A- GeoBosques Deforestation'!L27</f>
        <v>7750.08</v>
      </c>
      <c r="N27" s="83">
        <f>M27-'2A- GeoBosques Deforestation'!M27</f>
        <v>7750.08</v>
      </c>
      <c r="O27" s="83">
        <f>N27-'2A- GeoBosques Deforestation'!N27</f>
        <v>7750.08</v>
      </c>
      <c r="P27" s="83">
        <f>O27-'2A- GeoBosques Deforestation'!O27</f>
        <v>7750.08</v>
      </c>
      <c r="Q27" s="83">
        <f>P27-'2A- GeoBosques Deforestation'!P27</f>
        <v>7750.0368940903118</v>
      </c>
      <c r="R27" s="83">
        <f>Q27-'2A- GeoBosques Deforestation'!Q27</f>
        <v>7750.0368940903118</v>
      </c>
      <c r="S27" s="83">
        <f>R27-'2A- GeoBosques Deforestation'!R27</f>
        <v>7749.630768736879</v>
      </c>
      <c r="T27" s="83">
        <f>S27-'2A- GeoBosques Deforestation'!S27</f>
        <v>7749.630768736879</v>
      </c>
      <c r="U27" s="83">
        <f>T27-'2A- GeoBosques Deforestation'!T27</f>
        <v>7749.630768736879</v>
      </c>
      <c r="V27" s="83">
        <f>U27-'2A- GeoBosques Deforestation'!U27</f>
        <v>7749.630768736879</v>
      </c>
      <c r="W27" s="83">
        <f>V27-'2A- GeoBosques Deforestation'!V27</f>
        <v>7749.630768736879</v>
      </c>
      <c r="X27" s="83">
        <f>W27-'2A- GeoBosques Deforestation'!W27</f>
        <v>7749.630768736879</v>
      </c>
      <c r="Y27" s="83">
        <f>X27-'2A- GeoBosques Deforestation'!X27</f>
        <v>7749.630768736879</v>
      </c>
      <c r="Z27" s="83">
        <f>Y27-'2A- GeoBosques Deforestation'!Y27</f>
        <v>7749.630768736879</v>
      </c>
      <c r="AA27" s="83">
        <f>Z27-'2A- GeoBosques Deforestation'!Z27</f>
        <v>7749.630768736879</v>
      </c>
      <c r="AB27" s="83">
        <f t="shared" ref="AB27:BC27" si="27">AA27+(AA27*$BD27)</f>
        <v>7749.5858469125706</v>
      </c>
      <c r="AC27" s="83">
        <f t="shared" si="27"/>
        <v>7749.5409253486578</v>
      </c>
      <c r="AD27" s="83">
        <f t="shared" si="27"/>
        <v>7749.4960040451388</v>
      </c>
      <c r="AE27" s="83">
        <f t="shared" si="27"/>
        <v>7749.4510830020126</v>
      </c>
      <c r="AF27" s="83">
        <f t="shared" si="27"/>
        <v>7749.4061622192776</v>
      </c>
      <c r="AG27" s="83">
        <f t="shared" si="27"/>
        <v>7749.3612416969327</v>
      </c>
      <c r="AH27" s="83">
        <f t="shared" si="27"/>
        <v>7749.3163214349752</v>
      </c>
      <c r="AI27" s="83">
        <f t="shared" si="27"/>
        <v>7749.2714014334042</v>
      </c>
      <c r="AJ27" s="83">
        <f t="shared" si="27"/>
        <v>7749.2264816922188</v>
      </c>
      <c r="AK27" s="83">
        <f t="shared" si="27"/>
        <v>7749.1815622114173</v>
      </c>
      <c r="AL27" s="83">
        <f t="shared" si="27"/>
        <v>7749.1366429909976</v>
      </c>
      <c r="AM27" s="83">
        <f t="shared" si="27"/>
        <v>7749.0917240309582</v>
      </c>
      <c r="AN27" s="83">
        <f t="shared" si="27"/>
        <v>7749.0468053312979</v>
      </c>
      <c r="AO27" s="83">
        <f t="shared" si="27"/>
        <v>7749.0018868920151</v>
      </c>
      <c r="AP27" s="83">
        <f t="shared" si="27"/>
        <v>7748.9569687131088</v>
      </c>
      <c r="AQ27" s="83">
        <f t="shared" si="27"/>
        <v>7748.9120507945772</v>
      </c>
      <c r="AR27" s="83">
        <f t="shared" si="27"/>
        <v>7748.8671331364185</v>
      </c>
      <c r="AS27" s="83">
        <f t="shared" si="27"/>
        <v>7748.8222157386308</v>
      </c>
      <c r="AT27" s="83">
        <f t="shared" si="27"/>
        <v>7748.7772986012133</v>
      </c>
      <c r="AU27" s="83">
        <f t="shared" si="27"/>
        <v>7748.732381724164</v>
      </c>
      <c r="AV27" s="83">
        <f t="shared" si="27"/>
        <v>7748.6874651074822</v>
      </c>
      <c r="AW27" s="83">
        <f t="shared" si="27"/>
        <v>7748.642548751166</v>
      </c>
      <c r="AX27" s="83">
        <f t="shared" si="27"/>
        <v>7748.5976326552136</v>
      </c>
      <c r="AY27" s="83">
        <f t="shared" si="27"/>
        <v>7748.5527168196231</v>
      </c>
      <c r="AZ27" s="83">
        <f t="shared" si="27"/>
        <v>7748.5078012443937</v>
      </c>
      <c r="BA27" s="83">
        <f t="shared" si="27"/>
        <v>7748.4628859295244</v>
      </c>
      <c r="BB27" s="83">
        <f t="shared" si="27"/>
        <v>7748.4179708750125</v>
      </c>
      <c r="BC27" s="83">
        <f t="shared" si="27"/>
        <v>7748.3730560808572</v>
      </c>
      <c r="BD27" s="84">
        <f t="shared" si="2"/>
        <v>-5.7966405947764389E-6</v>
      </c>
    </row>
    <row r="28" spans="1:56" s="81" customFormat="1" x14ac:dyDescent="0.25">
      <c r="A28" s="81" t="s">
        <v>86</v>
      </c>
      <c r="B28" s="85" t="s">
        <v>87</v>
      </c>
      <c r="C28" s="82" t="s">
        <v>41</v>
      </c>
      <c r="D28" s="82" t="s">
        <v>69</v>
      </c>
      <c r="E28" s="83">
        <v>9591.48</v>
      </c>
      <c r="F28" s="83">
        <f>E28-'2A- GeoBosques Deforestation'!E28</f>
        <v>9591.48</v>
      </c>
      <c r="G28" s="83">
        <f>F28-'2A- GeoBosques Deforestation'!F28</f>
        <v>9591.48</v>
      </c>
      <c r="H28" s="83">
        <f>G28-'2A- GeoBosques Deforestation'!G28</f>
        <v>9591.48</v>
      </c>
      <c r="I28" s="83">
        <f>H28-'2A- GeoBosques Deforestation'!H28</f>
        <v>9591.48</v>
      </c>
      <c r="J28" s="83">
        <f>I28-'2A- GeoBosques Deforestation'!I28</f>
        <v>9591.3904138873731</v>
      </c>
      <c r="K28" s="83">
        <f>J28-'2A- GeoBosques Deforestation'!J28</f>
        <v>9591.3904138873731</v>
      </c>
      <c r="L28" s="83">
        <f>K28-'2A- GeoBosques Deforestation'!K28</f>
        <v>9591.1768032955624</v>
      </c>
      <c r="M28" s="83">
        <f>L28-'2A- GeoBosques Deforestation'!L28</f>
        <v>9591.1768032955624</v>
      </c>
      <c r="N28" s="83">
        <f>M28-'2A- GeoBosques Deforestation'!M28</f>
        <v>9591.1215721490571</v>
      </c>
      <c r="O28" s="83">
        <f>N28-'2A- GeoBosques Deforestation'!N28</f>
        <v>9591.1215721490571</v>
      </c>
      <c r="P28" s="83">
        <f>O28-'2A- GeoBosques Deforestation'!O28</f>
        <v>9590.9622463836204</v>
      </c>
      <c r="Q28" s="83">
        <f>P28-'2A- GeoBosques Deforestation'!P28</f>
        <v>9590.9622463836204</v>
      </c>
      <c r="R28" s="83">
        <f>Q28-'2A- GeoBosques Deforestation'!Q28</f>
        <v>9590.9622463836204</v>
      </c>
      <c r="S28" s="83">
        <f>R28-'2A- GeoBosques Deforestation'!R28</f>
        <v>9590.9622463836204</v>
      </c>
      <c r="T28" s="83">
        <f>S28-'2A- GeoBosques Deforestation'!S28</f>
        <v>9590.9622463836204</v>
      </c>
      <c r="U28" s="83">
        <f>T28-'2A- GeoBosques Deforestation'!T28</f>
        <v>9590.9622463836204</v>
      </c>
      <c r="V28" s="83">
        <f>U28-'2A- GeoBosques Deforestation'!U28</f>
        <v>9590.9622463836204</v>
      </c>
      <c r="W28" s="83">
        <f>V28-'2A- GeoBosques Deforestation'!V28</f>
        <v>9590.9622463836204</v>
      </c>
      <c r="X28" s="83">
        <f>W28-'2A- GeoBosques Deforestation'!W28</f>
        <v>9590.9622463836204</v>
      </c>
      <c r="Y28" s="83">
        <f>X28-'2A- GeoBosques Deforestation'!X28</f>
        <v>9590.1725660334723</v>
      </c>
      <c r="Z28" s="83">
        <f>Y28-'2A- GeoBosques Deforestation'!Y28</f>
        <v>9590.1725660334723</v>
      </c>
      <c r="AA28" s="83">
        <f>Z28-'2A- GeoBosques Deforestation'!Z28</f>
        <v>9590.1479394797661</v>
      </c>
      <c r="AB28" s="83">
        <f t="shared" ref="AB28:BC28" si="28">AA28+(AA28*$BD28)</f>
        <v>9590.0172053301794</v>
      </c>
      <c r="AC28" s="83">
        <f t="shared" si="28"/>
        <v>9589.8864729627767</v>
      </c>
      <c r="AD28" s="83">
        <f t="shared" si="28"/>
        <v>9589.7557423775343</v>
      </c>
      <c r="AE28" s="83">
        <f t="shared" si="28"/>
        <v>9589.6250135744285</v>
      </c>
      <c r="AF28" s="83">
        <f t="shared" si="28"/>
        <v>9589.4942865534358</v>
      </c>
      <c r="AG28" s="83">
        <f t="shared" si="28"/>
        <v>9589.3635613145307</v>
      </c>
      <c r="AH28" s="83">
        <f t="shared" si="28"/>
        <v>9589.2328378576894</v>
      </c>
      <c r="AI28" s="83">
        <f t="shared" si="28"/>
        <v>9589.1021161828867</v>
      </c>
      <c r="AJ28" s="83">
        <f t="shared" si="28"/>
        <v>9588.9713962900987</v>
      </c>
      <c r="AK28" s="83">
        <f t="shared" si="28"/>
        <v>9588.8406781793019</v>
      </c>
      <c r="AL28" s="83">
        <f t="shared" si="28"/>
        <v>9588.7099618504708</v>
      </c>
      <c r="AM28" s="83">
        <f t="shared" si="28"/>
        <v>9588.5792473035817</v>
      </c>
      <c r="AN28" s="83">
        <f t="shared" si="28"/>
        <v>9588.4485345386111</v>
      </c>
      <c r="AO28" s="83">
        <f t="shared" si="28"/>
        <v>9588.3178235555333</v>
      </c>
      <c r="AP28" s="83">
        <f t="shared" si="28"/>
        <v>9588.1871143543249</v>
      </c>
      <c r="AQ28" s="83">
        <f t="shared" si="28"/>
        <v>9588.0564069349621</v>
      </c>
      <c r="AR28" s="83">
        <f t="shared" si="28"/>
        <v>9587.9257012974194</v>
      </c>
      <c r="AS28" s="83">
        <f t="shared" si="28"/>
        <v>9587.7949974416733</v>
      </c>
      <c r="AT28" s="83">
        <f t="shared" si="28"/>
        <v>9587.6642953676983</v>
      </c>
      <c r="AU28" s="83">
        <f t="shared" si="28"/>
        <v>9587.5335950754725</v>
      </c>
      <c r="AV28" s="83">
        <f t="shared" si="28"/>
        <v>9587.4028965649686</v>
      </c>
      <c r="AW28" s="83">
        <f t="shared" si="28"/>
        <v>9587.2721998361649</v>
      </c>
      <c r="AX28" s="83">
        <f t="shared" si="28"/>
        <v>9587.1415048890358</v>
      </c>
      <c r="AY28" s="83">
        <f t="shared" si="28"/>
        <v>9587.0108117235577</v>
      </c>
      <c r="AZ28" s="83">
        <f t="shared" si="28"/>
        <v>9586.8801203397052</v>
      </c>
      <c r="BA28" s="83">
        <f t="shared" si="28"/>
        <v>9586.7494307374545</v>
      </c>
      <c r="BB28" s="83">
        <f t="shared" si="28"/>
        <v>9586.6187429167821</v>
      </c>
      <c r="BC28" s="83">
        <f t="shared" si="28"/>
        <v>9586.4880568776625</v>
      </c>
      <c r="BD28" s="84">
        <f t="shared" si="2"/>
        <v>-1.3632130642042814E-5</v>
      </c>
    </row>
    <row r="29" spans="1:56" s="81" customFormat="1" x14ac:dyDescent="0.25">
      <c r="A29" s="81" t="s">
        <v>88</v>
      </c>
      <c r="B29" s="86" t="s">
        <v>89</v>
      </c>
      <c r="C29" s="82" t="s">
        <v>41</v>
      </c>
      <c r="D29" s="82" t="s">
        <v>69</v>
      </c>
      <c r="E29" s="83">
        <v>28247.489999999998</v>
      </c>
      <c r="F29" s="83">
        <f>E29-'2A- GeoBosques Deforestation'!E29</f>
        <v>28247.489999999998</v>
      </c>
      <c r="G29" s="83">
        <f>F29-'2A- GeoBosques Deforestation'!F29</f>
        <v>28247.359274721592</v>
      </c>
      <c r="H29" s="83">
        <f>G29-'2A- GeoBosques Deforestation'!G29</f>
        <v>28247.167143681592</v>
      </c>
      <c r="I29" s="83">
        <f>H29-'2A- GeoBosques Deforestation'!H29</f>
        <v>28247.107649698781</v>
      </c>
      <c r="J29" s="83">
        <f>I29-'2A- GeoBosques Deforestation'!I29</f>
        <v>28246.567649292385</v>
      </c>
      <c r="K29" s="83">
        <f>J29-'2A- GeoBosques Deforestation'!J29</f>
        <v>28244.744513198417</v>
      </c>
      <c r="L29" s="83">
        <f>K29-'2A- GeoBosques Deforestation'!K29</f>
        <v>28244.003006302792</v>
      </c>
      <c r="M29" s="83">
        <f>L29-'2A- GeoBosques Deforestation'!L29</f>
        <v>28244.003006302792</v>
      </c>
      <c r="N29" s="83">
        <f>M29-'2A- GeoBosques Deforestation'!M29</f>
        <v>28243.326432080623</v>
      </c>
      <c r="O29" s="83">
        <f>N29-'2A- GeoBosques Deforestation'!N29</f>
        <v>28243.115119280625</v>
      </c>
      <c r="P29" s="83">
        <f>O29-'2A- GeoBosques Deforestation'!O29</f>
        <v>28242.737119145626</v>
      </c>
      <c r="Q29" s="83">
        <f>P29-'2A- GeoBosques Deforestation'!P29</f>
        <v>28242.377119503548</v>
      </c>
      <c r="R29" s="83">
        <f>Q29-'2A- GeoBosques Deforestation'!Q29</f>
        <v>28237.894706810184</v>
      </c>
      <c r="S29" s="83">
        <f>R29-'2A- GeoBosques Deforestation'!R29</f>
        <v>28237.615706928682</v>
      </c>
      <c r="T29" s="83">
        <f>S29-'2A- GeoBosques Deforestation'!S29</f>
        <v>28237.557019834931</v>
      </c>
      <c r="U29" s="83">
        <f>T29-'2A- GeoBosques Deforestation'!T29</f>
        <v>28236.817839341489</v>
      </c>
      <c r="V29" s="83">
        <f>U29-'2A- GeoBosques Deforestation'!U29</f>
        <v>28235.26397050991</v>
      </c>
      <c r="W29" s="83">
        <f>V29-'2A- GeoBosques Deforestation'!V29</f>
        <v>28234.113151455291</v>
      </c>
      <c r="X29" s="83">
        <f>W29-'2A- GeoBosques Deforestation'!W29</f>
        <v>28232.214546420131</v>
      </c>
      <c r="Y29" s="83">
        <f>X29-'2A- GeoBosques Deforestation'!X29</f>
        <v>28228.918785769845</v>
      </c>
      <c r="Z29" s="83">
        <f>Y29-'2A- GeoBosques Deforestation'!Y29</f>
        <v>28228.132447919867</v>
      </c>
      <c r="AA29" s="83">
        <f>Z29-'2A- GeoBosques Deforestation'!Z29</f>
        <v>28225.972990191487</v>
      </c>
      <c r="AB29" s="83">
        <f t="shared" ref="AB29:BC29" si="29">AA29+(AA29*$BD29)</f>
        <v>28224.116673115317</v>
      </c>
      <c r="AC29" s="83">
        <f t="shared" si="29"/>
        <v>28222.260478122203</v>
      </c>
      <c r="AD29" s="83">
        <f t="shared" si="29"/>
        <v>28220.404405204121</v>
      </c>
      <c r="AE29" s="83">
        <f t="shared" si="29"/>
        <v>28218.548454353037</v>
      </c>
      <c r="AF29" s="83">
        <f t="shared" si="29"/>
        <v>28216.692625560925</v>
      </c>
      <c r="AG29" s="83">
        <f t="shared" si="29"/>
        <v>28214.836918819758</v>
      </c>
      <c r="AH29" s="83">
        <f t="shared" si="29"/>
        <v>28212.981334121509</v>
      </c>
      <c r="AI29" s="83">
        <f t="shared" si="29"/>
        <v>28211.125871458153</v>
      </c>
      <c r="AJ29" s="83">
        <f t="shared" si="29"/>
        <v>28209.270530821661</v>
      </c>
      <c r="AK29" s="83">
        <f t="shared" si="29"/>
        <v>28207.415312204012</v>
      </c>
      <c r="AL29" s="83">
        <f t="shared" si="29"/>
        <v>28205.560215597179</v>
      </c>
      <c r="AM29" s="83">
        <f t="shared" si="29"/>
        <v>28203.705240993138</v>
      </c>
      <c r="AN29" s="83">
        <f t="shared" si="29"/>
        <v>28201.850388383864</v>
      </c>
      <c r="AO29" s="83">
        <f t="shared" si="29"/>
        <v>28199.995657761337</v>
      </c>
      <c r="AP29" s="83">
        <f t="shared" si="29"/>
        <v>28198.141049117534</v>
      </c>
      <c r="AQ29" s="83">
        <f t="shared" si="29"/>
        <v>28196.286562444428</v>
      </c>
      <c r="AR29" s="83">
        <f t="shared" si="29"/>
        <v>28194.432197734001</v>
      </c>
      <c r="AS29" s="83">
        <f t="shared" si="29"/>
        <v>28192.577954978231</v>
      </c>
      <c r="AT29" s="83">
        <f t="shared" si="29"/>
        <v>28190.723834169101</v>
      </c>
      <c r="AU29" s="83">
        <f t="shared" si="29"/>
        <v>28188.869835298588</v>
      </c>
      <c r="AV29" s="83">
        <f t="shared" si="29"/>
        <v>28187.015958358672</v>
      </c>
      <c r="AW29" s="83">
        <f t="shared" si="29"/>
        <v>28185.162203341337</v>
      </c>
      <c r="AX29" s="83">
        <f t="shared" si="29"/>
        <v>28183.308570238562</v>
      </c>
      <c r="AY29" s="83">
        <f t="shared" si="29"/>
        <v>28181.455059042328</v>
      </c>
      <c r="AZ29" s="83">
        <f t="shared" si="29"/>
        <v>28179.601669744621</v>
      </c>
      <c r="BA29" s="83">
        <f t="shared" si="29"/>
        <v>28177.74840233742</v>
      </c>
      <c r="BB29" s="83">
        <f t="shared" si="29"/>
        <v>28175.895256812713</v>
      </c>
      <c r="BC29" s="83">
        <f t="shared" si="29"/>
        <v>28174.042233162483</v>
      </c>
      <c r="BD29" s="84">
        <f t="shared" si="2"/>
        <v>-6.5766274091422919E-5</v>
      </c>
    </row>
    <row r="30" spans="1:56" s="81" customFormat="1" x14ac:dyDescent="0.25">
      <c r="A30" s="81" t="s">
        <v>67</v>
      </c>
      <c r="B30" s="86" t="s">
        <v>68</v>
      </c>
      <c r="C30" s="82" t="s">
        <v>41</v>
      </c>
      <c r="D30" s="82" t="s">
        <v>90</v>
      </c>
      <c r="E30" s="83">
        <v>17307.45</v>
      </c>
      <c r="F30" s="83">
        <f>E30-'2A- GeoBosques Deforestation'!E30</f>
        <v>17302.59</v>
      </c>
      <c r="G30" s="83">
        <f>F30-'2A- GeoBosques Deforestation'!F30</f>
        <v>17296.29</v>
      </c>
      <c r="H30" s="83">
        <f>G30-'2A- GeoBosques Deforestation'!G30</f>
        <v>17279.73</v>
      </c>
      <c r="I30" s="83">
        <f>H30-'2A- GeoBosques Deforestation'!H30</f>
        <v>17275.14</v>
      </c>
      <c r="J30" s="83">
        <f>I30-'2A- GeoBosques Deforestation'!I30</f>
        <v>17263.8</v>
      </c>
      <c r="K30" s="83">
        <f>J30-'2A- GeoBosques Deforestation'!J30</f>
        <v>17255.79</v>
      </c>
      <c r="L30" s="83">
        <f>K30-'2A- GeoBosques Deforestation'!K30</f>
        <v>17213.04</v>
      </c>
      <c r="M30" s="83">
        <f>L30-'2A- GeoBosques Deforestation'!L30</f>
        <v>17203.41</v>
      </c>
      <c r="N30" s="83">
        <f>M30-'2A- GeoBosques Deforestation'!M30</f>
        <v>17200.62</v>
      </c>
      <c r="O30" s="83">
        <f>N30-'2A- GeoBosques Deforestation'!N30</f>
        <v>17197.02</v>
      </c>
      <c r="P30" s="83">
        <f>O30-'2A- GeoBosques Deforestation'!O30</f>
        <v>17186.400000000001</v>
      </c>
      <c r="Q30" s="83">
        <f>P30-'2A- GeoBosques Deforestation'!P30</f>
        <v>17185.59</v>
      </c>
      <c r="R30" s="83">
        <f>Q30-'2A- GeoBosques Deforestation'!Q30</f>
        <v>17184.420000000002</v>
      </c>
      <c r="S30" s="83">
        <f>R30-'2A- GeoBosques Deforestation'!R30</f>
        <v>17182.530000000002</v>
      </c>
      <c r="T30" s="83">
        <f>S30-'2A- GeoBosques Deforestation'!S30</f>
        <v>17181.45</v>
      </c>
      <c r="U30" s="83">
        <f>T30-'2A- GeoBosques Deforestation'!T30</f>
        <v>17177.940000000002</v>
      </c>
      <c r="V30" s="83">
        <f>U30-'2A- GeoBosques Deforestation'!U30</f>
        <v>17177.850000000002</v>
      </c>
      <c r="W30" s="83">
        <f>V30-'2A- GeoBosques Deforestation'!V30</f>
        <v>17173.890000000003</v>
      </c>
      <c r="X30" s="83">
        <f>W30-'2A- GeoBosques Deforestation'!W30</f>
        <v>17173.710000000003</v>
      </c>
      <c r="Y30" s="83">
        <f>X30-'2A- GeoBosques Deforestation'!X30</f>
        <v>17168.13</v>
      </c>
      <c r="Z30" s="83">
        <f>Y30-'2A- GeoBosques Deforestation'!Y30</f>
        <v>17168.13</v>
      </c>
      <c r="AA30" s="83">
        <f>Z30-'2A- GeoBosques Deforestation'!Z30</f>
        <v>17168.13</v>
      </c>
      <c r="AB30" s="83">
        <f t="shared" ref="AB30:BC30" si="30">AA30+(AA30*$BD30)</f>
        <v>17154.736380906212</v>
      </c>
      <c r="AC30" s="83">
        <f t="shared" si="30"/>
        <v>17141.353210768277</v>
      </c>
      <c r="AD30" s="83">
        <f t="shared" si="30"/>
        <v>17127.980481434497</v>
      </c>
      <c r="AE30" s="83">
        <f t="shared" si="30"/>
        <v>17114.618184759544</v>
      </c>
      <c r="AF30" s="83">
        <f t="shared" si="30"/>
        <v>17101.266312604435</v>
      </c>
      <c r="AG30" s="83">
        <f t="shared" si="30"/>
        <v>17087.92485683654</v>
      </c>
      <c r="AH30" s="83">
        <f t="shared" si="30"/>
        <v>17074.593809329577</v>
      </c>
      <c r="AI30" s="83">
        <f t="shared" si="30"/>
        <v>17061.273161963596</v>
      </c>
      <c r="AJ30" s="83">
        <f t="shared" si="30"/>
        <v>17047.962906624987</v>
      </c>
      <c r="AK30" s="83">
        <f t="shared" si="30"/>
        <v>17034.663035206471</v>
      </c>
      <c r="AL30" s="83">
        <f t="shared" si="30"/>
        <v>17021.373539607092</v>
      </c>
      <c r="AM30" s="83">
        <f t="shared" si="30"/>
        <v>17008.094411732211</v>
      </c>
      <c r="AN30" s="83">
        <f t="shared" si="30"/>
        <v>16994.825643493507</v>
      </c>
      <c r="AO30" s="83">
        <f t="shared" si="30"/>
        <v>16981.567226808969</v>
      </c>
      <c r="AP30" s="83">
        <f t="shared" si="30"/>
        <v>16968.319153602893</v>
      </c>
      <c r="AQ30" s="83">
        <f t="shared" si="30"/>
        <v>16955.081415805871</v>
      </c>
      <c r="AR30" s="83">
        <f t="shared" si="30"/>
        <v>16941.854005354791</v>
      </c>
      <c r="AS30" s="83">
        <f t="shared" si="30"/>
        <v>16928.636914192837</v>
      </c>
      <c r="AT30" s="83">
        <f t="shared" si="30"/>
        <v>16915.430134269471</v>
      </c>
      <c r="AU30" s="83">
        <f t="shared" si="30"/>
        <v>16902.233657540441</v>
      </c>
      <c r="AV30" s="83">
        <f t="shared" si="30"/>
        <v>16889.047475967764</v>
      </c>
      <c r="AW30" s="83">
        <f t="shared" si="30"/>
        <v>16875.871581519736</v>
      </c>
      <c r="AX30" s="83">
        <f t="shared" si="30"/>
        <v>16862.705966170914</v>
      </c>
      <c r="AY30" s="83">
        <f t="shared" si="30"/>
        <v>16849.550621902119</v>
      </c>
      <c r="AZ30" s="83">
        <f t="shared" si="30"/>
        <v>16836.405540700423</v>
      </c>
      <c r="BA30" s="83">
        <f t="shared" si="30"/>
        <v>16823.270714559156</v>
      </c>
      <c r="BB30" s="83">
        <f t="shared" si="30"/>
        <v>16810.146135477888</v>
      </c>
      <c r="BC30" s="83">
        <f t="shared" si="30"/>
        <v>16797.031795462433</v>
      </c>
      <c r="BD30" s="84">
        <f t="shared" si="2"/>
        <v>-7.8014431937480501E-4</v>
      </c>
    </row>
    <row r="31" spans="1:56" s="81" customFormat="1" x14ac:dyDescent="0.25">
      <c r="A31" s="81" t="s">
        <v>39</v>
      </c>
      <c r="B31" s="86" t="s">
        <v>40</v>
      </c>
      <c r="C31" s="82" t="s">
        <v>41</v>
      </c>
      <c r="D31" s="82" t="s">
        <v>90</v>
      </c>
      <c r="E31" s="83">
        <v>68523.03</v>
      </c>
      <c r="F31" s="83">
        <f>E31-'2A- GeoBosques Deforestation'!E31</f>
        <v>68369.217568342996</v>
      </c>
      <c r="G31" s="83">
        <f>F31-'2A- GeoBosques Deforestation'!F31</f>
        <v>68268.955798467621</v>
      </c>
      <c r="H31" s="83">
        <f>G31-'2A- GeoBosques Deforestation'!G31</f>
        <v>68232.968659234073</v>
      </c>
      <c r="I31" s="83">
        <f>H31-'2A- GeoBosques Deforestation'!H31</f>
        <v>68112.786911526404</v>
      </c>
      <c r="J31" s="83">
        <f>I31-'2A- GeoBosques Deforestation'!I31</f>
        <v>67911.832382330656</v>
      </c>
      <c r="K31" s="83">
        <f>J31-'2A- GeoBosques Deforestation'!J31</f>
        <v>67642.790071494412</v>
      </c>
      <c r="L31" s="83">
        <f>K31-'2A- GeoBosques Deforestation'!K31</f>
        <v>67604.877641522326</v>
      </c>
      <c r="M31" s="83">
        <f>L31-'2A- GeoBosques Deforestation'!L31</f>
        <v>67514.951481308803</v>
      </c>
      <c r="N31" s="83">
        <f>M31-'2A- GeoBosques Deforestation'!M31</f>
        <v>67170.621285064335</v>
      </c>
      <c r="O31" s="83">
        <f>N31-'2A- GeoBosques Deforestation'!N31</f>
        <v>66973.533372823338</v>
      </c>
      <c r="P31" s="83">
        <f>O31-'2A- GeoBosques Deforestation'!O31</f>
        <v>66859.083431621359</v>
      </c>
      <c r="Q31" s="83">
        <f>P31-'2A- GeoBosques Deforestation'!P31</f>
        <v>66540.280761852831</v>
      </c>
      <c r="R31" s="83">
        <f>Q31-'2A- GeoBosques Deforestation'!Q31</f>
        <v>66300.69349298031</v>
      </c>
      <c r="S31" s="83">
        <f>R31-'2A- GeoBosques Deforestation'!R31</f>
        <v>66018.202142764945</v>
      </c>
      <c r="T31" s="83">
        <f>S31-'2A- GeoBosques Deforestation'!S31</f>
        <v>65888.768824727405</v>
      </c>
      <c r="U31" s="83">
        <f>T31-'2A- GeoBosques Deforestation'!T31</f>
        <v>65743.577459328561</v>
      </c>
      <c r="V31" s="83">
        <f>U31-'2A- GeoBosques Deforestation'!U31</f>
        <v>65648.910907140249</v>
      </c>
      <c r="W31" s="83">
        <f>V31-'2A- GeoBosques Deforestation'!V31</f>
        <v>65573.794216560986</v>
      </c>
      <c r="X31" s="83">
        <f>W31-'2A- GeoBosques Deforestation'!W31</f>
        <v>65409.005304787999</v>
      </c>
      <c r="Y31" s="83">
        <f>X31-'2A- GeoBosques Deforestation'!X31</f>
        <v>65224.058403362302</v>
      </c>
      <c r="Z31" s="83">
        <f>Y31-'2A- GeoBosques Deforestation'!Y31</f>
        <v>64868.924600196231</v>
      </c>
      <c r="AA31" s="83">
        <f>Z31-'2A- GeoBosques Deforestation'!Z31</f>
        <v>64649.818916134769</v>
      </c>
      <c r="AB31" s="83">
        <f t="shared" ref="AB31:BC31" si="31">AA31+(AA31*$BD31)</f>
        <v>64345.355164731001</v>
      </c>
      <c r="AC31" s="83">
        <f t="shared" si="31"/>
        <v>64042.325263838698</v>
      </c>
      <c r="AD31" s="83">
        <f t="shared" si="31"/>
        <v>63740.722460840247</v>
      </c>
      <c r="AE31" s="83">
        <f t="shared" si="31"/>
        <v>63440.540034919017</v>
      </c>
      <c r="AF31" s="83">
        <f t="shared" si="31"/>
        <v>63141.771296909581</v>
      </c>
      <c r="AG31" s="83">
        <f t="shared" si="31"/>
        <v>62844.409589148665</v>
      </c>
      <c r="AH31" s="83">
        <f t="shared" si="31"/>
        <v>62548.448285326798</v>
      </c>
      <c r="AI31" s="83">
        <f t="shared" si="31"/>
        <v>62253.880790340634</v>
      </c>
      <c r="AJ31" s="83">
        <f t="shared" si="31"/>
        <v>61960.700540146005</v>
      </c>
      <c r="AK31" s="83">
        <f t="shared" si="31"/>
        <v>61668.901001611644</v>
      </c>
      <c r="AL31" s="83">
        <f t="shared" si="31"/>
        <v>61378.475672373606</v>
      </c>
      <c r="AM31" s="83">
        <f t="shared" si="31"/>
        <v>61089.418080690361</v>
      </c>
      <c r="AN31" s="83">
        <f t="shared" si="31"/>
        <v>60801.7217852986</v>
      </c>
      <c r="AO31" s="83">
        <f t="shared" si="31"/>
        <v>60515.380375269684</v>
      </c>
      <c r="AP31" s="83">
        <f t="shared" si="31"/>
        <v>60230.387469866786</v>
      </c>
      <c r="AQ31" s="83">
        <f t="shared" si="31"/>
        <v>59946.73671840271</v>
      </c>
      <c r="AR31" s="83">
        <f t="shared" si="31"/>
        <v>59664.421800098375</v>
      </c>
      <c r="AS31" s="83">
        <f t="shared" si="31"/>
        <v>59383.436423941952</v>
      </c>
      <c r="AT31" s="83">
        <f t="shared" si="31"/>
        <v>59103.774328548701</v>
      </c>
      <c r="AU31" s="83">
        <f t="shared" si="31"/>
        <v>58825.429282021425</v>
      </c>
      <c r="AV31" s="83">
        <f t="shared" si="31"/>
        <v>58548.395081811606</v>
      </c>
      <c r="AW31" s="83">
        <f t="shared" si="31"/>
        <v>58272.665554581188</v>
      </c>
      <c r="AX31" s="83">
        <f t="shared" si="31"/>
        <v>57998.234556065014</v>
      </c>
      <c r="AY31" s="83">
        <f t="shared" si="31"/>
        <v>57725.095970933908</v>
      </c>
      <c r="AZ31" s="83">
        <f t="shared" si="31"/>
        <v>57453.243712658412</v>
      </c>
      <c r="BA31" s="83">
        <f t="shared" si="31"/>
        <v>57182.671723373147</v>
      </c>
      <c r="BB31" s="83">
        <f t="shared" si="31"/>
        <v>56913.373973741815</v>
      </c>
      <c r="BC31" s="83">
        <f t="shared" si="31"/>
        <v>56645.344462822854</v>
      </c>
      <c r="BD31" s="84">
        <f t="shared" si="2"/>
        <v>-4.7094292993878871E-3</v>
      </c>
    </row>
    <row r="32" spans="1:56" s="81" customFormat="1" x14ac:dyDescent="0.25">
      <c r="A32" s="81" t="s">
        <v>70</v>
      </c>
      <c r="B32" s="86" t="s">
        <v>95</v>
      </c>
      <c r="C32" s="82" t="s">
        <v>41</v>
      </c>
      <c r="D32" s="82" t="s">
        <v>90</v>
      </c>
      <c r="E32" s="83">
        <v>51296.939999999995</v>
      </c>
      <c r="F32" s="83">
        <f>E32-'2A- GeoBosques Deforestation'!E32</f>
        <v>51189.601725650893</v>
      </c>
      <c r="G32" s="83">
        <f>F32-'2A- GeoBosques Deforestation'!F32</f>
        <v>50920.37860154271</v>
      </c>
      <c r="H32" s="83">
        <f>G32-'2A- GeoBosques Deforestation'!G32</f>
        <v>50613.218244461103</v>
      </c>
      <c r="I32" s="83">
        <f>H32-'2A- GeoBosques Deforestation'!H32</f>
        <v>50368.983935972923</v>
      </c>
      <c r="J32" s="83">
        <f>I32-'2A- GeoBosques Deforestation'!I32</f>
        <v>49964.202864885105</v>
      </c>
      <c r="K32" s="83">
        <f>J32-'2A- GeoBosques Deforestation'!J32</f>
        <v>49340.836197716839</v>
      </c>
      <c r="L32" s="83">
        <f>K32-'2A- GeoBosques Deforestation'!K32</f>
        <v>48756.818562067463</v>
      </c>
      <c r="M32" s="83">
        <f>L32-'2A- GeoBosques Deforestation'!L32</f>
        <v>48456.395945786178</v>
      </c>
      <c r="N32" s="83">
        <f>M32-'2A- GeoBosques Deforestation'!M32</f>
        <v>48021.836556530427</v>
      </c>
      <c r="O32" s="83">
        <f>N32-'2A- GeoBosques Deforestation'!N32</f>
        <v>47754.878658794587</v>
      </c>
      <c r="P32" s="83">
        <f>O32-'2A- GeoBosques Deforestation'!O32</f>
        <v>47436.137375805702</v>
      </c>
      <c r="Q32" s="83">
        <f>P32-'2A- GeoBosques Deforestation'!P32</f>
        <v>47110.501432776247</v>
      </c>
      <c r="R32" s="83">
        <f>Q32-'2A- GeoBosques Deforestation'!Q32</f>
        <v>46637.390782111004</v>
      </c>
      <c r="S32" s="83">
        <f>R32-'2A- GeoBosques Deforestation'!R32</f>
        <v>46336.260652107761</v>
      </c>
      <c r="T32" s="83">
        <f>S32-'2A- GeoBosques Deforestation'!S32</f>
        <v>46175.684703962237</v>
      </c>
      <c r="U32" s="83">
        <f>T32-'2A- GeoBosques Deforestation'!T32</f>
        <v>46047.627728457388</v>
      </c>
      <c r="V32" s="83">
        <f>U32-'2A- GeoBosques Deforestation'!U32</f>
        <v>45869.056823064202</v>
      </c>
      <c r="W32" s="83">
        <f>V32-'2A- GeoBosques Deforestation'!V32</f>
        <v>45706.341822911047</v>
      </c>
      <c r="X32" s="83">
        <f>W32-'2A- GeoBosques Deforestation'!W32</f>
        <v>45608.210246955714</v>
      </c>
      <c r="Y32" s="83">
        <f>X32-'2A- GeoBosques Deforestation'!X32</f>
        <v>45462.703893183985</v>
      </c>
      <c r="Z32" s="83">
        <f>Y32-'2A- GeoBosques Deforestation'!Y32</f>
        <v>45250.775663658409</v>
      </c>
      <c r="AA32" s="83">
        <f>Z32-'2A- GeoBosques Deforestation'!Z32</f>
        <v>45058.174690605461</v>
      </c>
      <c r="AB32" s="83">
        <f t="shared" ref="AB32:BC32" si="32">AA32+(AA32*$BD32)</f>
        <v>44523.585919779543</v>
      </c>
      <c r="AC32" s="83">
        <f t="shared" si="32"/>
        <v>43995.339730646199</v>
      </c>
      <c r="AD32" s="83">
        <f t="shared" si="32"/>
        <v>43473.360872199934</v>
      </c>
      <c r="AE32" s="83">
        <f t="shared" si="32"/>
        <v>42957.574986244232</v>
      </c>
      <c r="AF32" s="83">
        <f t="shared" si="32"/>
        <v>42447.908596798887</v>
      </c>
      <c r="AG32" s="83">
        <f t="shared" si="32"/>
        <v>41944.289099633039</v>
      </c>
      <c r="AH32" s="83">
        <f t="shared" si="32"/>
        <v>41446.644751922373</v>
      </c>
      <c r="AI32" s="83">
        <f t="shared" si="32"/>
        <v>40954.904662029025</v>
      </c>
      <c r="AJ32" s="83">
        <f t="shared" si="32"/>
        <v>40468.998779402769</v>
      </c>
      <c r="AK32" s="83">
        <f t="shared" si="32"/>
        <v>39988.85788460201</v>
      </c>
      <c r="AL32" s="83">
        <f t="shared" si="32"/>
        <v>39514.413579433145</v>
      </c>
      <c r="AM32" s="83">
        <f t="shared" si="32"/>
        <v>39045.598277206969</v>
      </c>
      <c r="AN32" s="83">
        <f t="shared" si="32"/>
        <v>38582.345193110632</v>
      </c>
      <c r="AO32" s="83">
        <f t="shared" si="32"/>
        <v>38124.58833469385</v>
      </c>
      <c r="AP32" s="83">
        <f t="shared" si="32"/>
        <v>37672.262492467991</v>
      </c>
      <c r="AQ32" s="83">
        <f t="shared" si="32"/>
        <v>37225.303230616701</v>
      </c>
      <c r="AR32" s="83">
        <f t="shared" si="32"/>
        <v>36783.646877816718</v>
      </c>
      <c r="AS32" s="83">
        <f t="shared" si="32"/>
        <v>36347.230518167635</v>
      </c>
      <c r="AT32" s="83">
        <f t="shared" si="32"/>
        <v>35915.991982229236</v>
      </c>
      <c r="AU32" s="83">
        <f t="shared" si="32"/>
        <v>35489.869838165185</v>
      </c>
      <c r="AV32" s="83">
        <f t="shared" si="32"/>
        <v>35068.803382991799</v>
      </c>
      <c r="AW32" s="83">
        <f t="shared" si="32"/>
        <v>34652.732633930631</v>
      </c>
      <c r="AX32" s="83">
        <f t="shared" si="32"/>
        <v>34241.598319863653</v>
      </c>
      <c r="AY32" s="83">
        <f t="shared" si="32"/>
        <v>33835.341872889847</v>
      </c>
      <c r="AZ32" s="83">
        <f t="shared" si="32"/>
        <v>33433.905419981907</v>
      </c>
      <c r="BA32" s="83">
        <f t="shared" si="32"/>
        <v>33037.231774742024</v>
      </c>
      <c r="BB32" s="83">
        <f t="shared" si="32"/>
        <v>32645.264429255378</v>
      </c>
      <c r="BC32" s="83">
        <f t="shared" si="32"/>
        <v>32257.94754604037</v>
      </c>
      <c r="BD32" s="84">
        <f t="shared" si="2"/>
        <v>-1.1864412495550456E-2</v>
      </c>
    </row>
    <row r="33" spans="1:56" s="81" customFormat="1" x14ac:dyDescent="0.25">
      <c r="A33" s="81" t="s">
        <v>91</v>
      </c>
      <c r="B33" s="86" t="s">
        <v>92</v>
      </c>
      <c r="C33" s="82" t="s">
        <v>41</v>
      </c>
      <c r="D33" s="82" t="s">
        <v>90</v>
      </c>
      <c r="E33" s="83">
        <v>4015.98</v>
      </c>
      <c r="F33" s="83">
        <f>E33-'2A- GeoBosques Deforestation'!E33</f>
        <v>4015.6001099630416</v>
      </c>
      <c r="G33" s="83">
        <f>F33-'2A- GeoBosques Deforestation'!F33</f>
        <v>4015.3301099795494</v>
      </c>
      <c r="H33" s="83">
        <f>G33-'2A- GeoBosques Deforestation'!G33</f>
        <v>4014.912860505061</v>
      </c>
      <c r="I33" s="83">
        <f>H33-'2A- GeoBosques Deforestation'!H33</f>
        <v>4014.7328606550609</v>
      </c>
      <c r="J33" s="83">
        <f>I33-'2A- GeoBosques Deforestation'!I33</f>
        <v>4014.6208563430541</v>
      </c>
      <c r="K33" s="83">
        <f>J33-'2A- GeoBosques Deforestation'!J33</f>
        <v>4014.6208563430541</v>
      </c>
      <c r="L33" s="83">
        <f>K33-'2A- GeoBosques Deforestation'!K33</f>
        <v>4014.2143236201923</v>
      </c>
      <c r="M33" s="83">
        <f>L33-'2A- GeoBosques Deforestation'!L33</f>
        <v>4014.0343240701914</v>
      </c>
      <c r="N33" s="83">
        <f>M33-'2A- GeoBosques Deforestation'!M33</f>
        <v>4013.8543239201917</v>
      </c>
      <c r="O33" s="83">
        <f>N33-'2A- GeoBosques Deforestation'!N33</f>
        <v>4013.842525896865</v>
      </c>
      <c r="P33" s="83">
        <f>O33-'2A- GeoBosques Deforestation'!O33</f>
        <v>4013.6625258968638</v>
      </c>
      <c r="Q33" s="83">
        <f>P33-'2A- GeoBosques Deforestation'!P33</f>
        <v>4012.3125253450521</v>
      </c>
      <c r="R33" s="83">
        <f>Q33-'2A- GeoBosques Deforestation'!Q33</f>
        <v>4011.9525247450533</v>
      </c>
      <c r="S33" s="83">
        <f>R33-'2A- GeoBosques Deforestation'!R33</f>
        <v>4004.7069322048865</v>
      </c>
      <c r="T33" s="83">
        <f>S33-'2A- GeoBosques Deforestation'!S33</f>
        <v>4002.9069338156241</v>
      </c>
      <c r="U33" s="83">
        <f>T33-'2A- GeoBosques Deforestation'!T33</f>
        <v>3998.6620055523517</v>
      </c>
      <c r="V33" s="83">
        <f>U33-'2A- GeoBosques Deforestation'!U33</f>
        <v>3995.3409140792528</v>
      </c>
      <c r="W33" s="83">
        <f>V33-'2A- GeoBosques Deforestation'!V33</f>
        <v>3994.6209136537232</v>
      </c>
      <c r="X33" s="83">
        <f>W33-'2A- GeoBosques Deforestation'!W33</f>
        <v>3993.900914160401</v>
      </c>
      <c r="Y33" s="83">
        <f>X33-'2A- GeoBosques Deforestation'!X33</f>
        <v>3986.0269061912195</v>
      </c>
      <c r="Z33" s="83">
        <f>Y33-'2A- GeoBosques Deforestation'!Y33</f>
        <v>3977.7902198870352</v>
      </c>
      <c r="AA33" s="83">
        <f>Z33-'2A- GeoBosques Deforestation'!Z33</f>
        <v>3973.8484890253535</v>
      </c>
      <c r="AB33" s="83">
        <f t="shared" ref="AB33:BC33" si="33">AA33+(AA33*$BD33)</f>
        <v>3970.9110872698466</v>
      </c>
      <c r="AC33" s="83">
        <f t="shared" si="33"/>
        <v>3967.9758567921567</v>
      </c>
      <c r="AD33" s="83">
        <f t="shared" si="33"/>
        <v>3965.0427959873123</v>
      </c>
      <c r="AE33" s="83">
        <f t="shared" si="33"/>
        <v>3962.1119032515276</v>
      </c>
      <c r="AF33" s="83">
        <f t="shared" si="33"/>
        <v>3959.1831769822024</v>
      </c>
      <c r="AG33" s="83">
        <f t="shared" si="33"/>
        <v>3956.2566155779218</v>
      </c>
      <c r="AH33" s="83">
        <f t="shared" si="33"/>
        <v>3953.3322174384534</v>
      </c>
      <c r="AI33" s="83">
        <f t="shared" si="33"/>
        <v>3950.4099809647487</v>
      </c>
      <c r="AJ33" s="83">
        <f t="shared" si="33"/>
        <v>3947.4899045589409</v>
      </c>
      <c r="AK33" s="83">
        <f t="shared" si="33"/>
        <v>3944.5719866243439</v>
      </c>
      <c r="AL33" s="83">
        <f t="shared" si="33"/>
        <v>3941.6562255654526</v>
      </c>
      <c r="AM33" s="83">
        <f t="shared" si="33"/>
        <v>3938.7426197879408</v>
      </c>
      <c r="AN33" s="83">
        <f t="shared" si="33"/>
        <v>3935.8311676986609</v>
      </c>
      <c r="AO33" s="83">
        <f t="shared" si="33"/>
        <v>3932.9218677056424</v>
      </c>
      <c r="AP33" s="83">
        <f t="shared" si="33"/>
        <v>3930.0147182180926</v>
      </c>
      <c r="AQ33" s="83">
        <f t="shared" si="33"/>
        <v>3927.1097176463941</v>
      </c>
      <c r="AR33" s="83">
        <f t="shared" si="33"/>
        <v>3924.2068644021042</v>
      </c>
      <c r="AS33" s="83">
        <f t="shared" si="33"/>
        <v>3921.3061568979551</v>
      </c>
      <c r="AT33" s="83">
        <f t="shared" si="33"/>
        <v>3918.4075935478518</v>
      </c>
      <c r="AU33" s="83">
        <f t="shared" si="33"/>
        <v>3915.5111727668718</v>
      </c>
      <c r="AV33" s="83">
        <f t="shared" si="33"/>
        <v>3912.616892971264</v>
      </c>
      <c r="AW33" s="83">
        <f t="shared" si="33"/>
        <v>3909.7247525784483</v>
      </c>
      <c r="AX33" s="83">
        <f t="shared" si="33"/>
        <v>3906.834750007014</v>
      </c>
      <c r="AY33" s="83">
        <f t="shared" si="33"/>
        <v>3903.9468836767201</v>
      </c>
      <c r="AZ33" s="83">
        <f t="shared" si="33"/>
        <v>3901.0611520084926</v>
      </c>
      <c r="BA33" s="83">
        <f t="shared" si="33"/>
        <v>3898.1775534244257</v>
      </c>
      <c r="BB33" s="83">
        <f t="shared" si="33"/>
        <v>3895.2960863477797</v>
      </c>
      <c r="BC33" s="83">
        <f t="shared" si="33"/>
        <v>3892.4167492029796</v>
      </c>
      <c r="BD33" s="84">
        <f t="shared" si="2"/>
        <v>-7.3918312779646127E-4</v>
      </c>
    </row>
    <row r="34" spans="1:56" s="81" customFormat="1" x14ac:dyDescent="0.25">
      <c r="A34" s="81" t="s">
        <v>43</v>
      </c>
      <c r="B34" s="86" t="s">
        <v>100</v>
      </c>
      <c r="C34" s="82" t="s">
        <v>41</v>
      </c>
      <c r="D34" s="82" t="s">
        <v>90</v>
      </c>
      <c r="E34" s="83">
        <v>18566.91</v>
      </c>
      <c r="F34" s="83">
        <f>E34-'2A- GeoBosques Deforestation'!E34</f>
        <v>18565.200645551002</v>
      </c>
      <c r="G34" s="83">
        <f>F34-'2A- GeoBosques Deforestation'!F34</f>
        <v>18561.510645623275</v>
      </c>
      <c r="H34" s="83">
        <f>G34-'2A- GeoBosques Deforestation'!G34</f>
        <v>18558.951241317056</v>
      </c>
      <c r="I34" s="83">
        <f>H34-'2A- GeoBosques Deforestation'!H34</f>
        <v>18558.23124084415</v>
      </c>
      <c r="J34" s="83">
        <f>I34-'2A- GeoBosques Deforestation'!I34</f>
        <v>18554.04671226225</v>
      </c>
      <c r="K34" s="83">
        <f>J34-'2A- GeoBosques Deforestation'!J34</f>
        <v>18554.04671226225</v>
      </c>
      <c r="L34" s="83">
        <f>K34-'2A- GeoBosques Deforestation'!K34</f>
        <v>18551.362034095269</v>
      </c>
      <c r="M34" s="83">
        <f>L34-'2A- GeoBosques Deforestation'!L34</f>
        <v>18550.642034853736</v>
      </c>
      <c r="N34" s="83">
        <f>M34-'2A- GeoBosques Deforestation'!M34</f>
        <v>18547.809240922259</v>
      </c>
      <c r="O34" s="83">
        <f>N34-'2A- GeoBosques Deforestation'!N34</f>
        <v>18545.02011435727</v>
      </c>
      <c r="P34" s="83">
        <f>O34-'2A- GeoBosques Deforestation'!O34</f>
        <v>18542.045849559741</v>
      </c>
      <c r="Q34" s="83">
        <f>P34-'2A- GeoBosques Deforestation'!P34</f>
        <v>18537.905850704563</v>
      </c>
      <c r="R34" s="83">
        <f>Q34-'2A- GeoBosques Deforestation'!Q34</f>
        <v>18535.296594856605</v>
      </c>
      <c r="S34" s="83">
        <f>R34-'2A- GeoBosques Deforestation'!R34</f>
        <v>18527.604829680397</v>
      </c>
      <c r="T34" s="83">
        <f>S34-'2A- GeoBosques Deforestation'!S34</f>
        <v>18518.710434175573</v>
      </c>
      <c r="U34" s="83">
        <f>T34-'2A- GeoBosques Deforestation'!T34</f>
        <v>18515.169249887607</v>
      </c>
      <c r="V34" s="83">
        <f>U34-'2A- GeoBosques Deforestation'!U34</f>
        <v>18508.085780726644</v>
      </c>
      <c r="W34" s="83">
        <f>V34-'2A- GeoBosques Deforestation'!V34</f>
        <v>18502.079667072881</v>
      </c>
      <c r="X34" s="83">
        <f>W34-'2A- GeoBosques Deforestation'!W34</f>
        <v>18500.987601650762</v>
      </c>
      <c r="Y34" s="83">
        <f>X34-'2A- GeoBosques Deforestation'!X34</f>
        <v>18492.487167304909</v>
      </c>
      <c r="Z34" s="83">
        <f>Y34-'2A- GeoBosques Deforestation'!Y34</f>
        <v>18478.143617354897</v>
      </c>
      <c r="AA34" s="83">
        <f>Z34-'2A- GeoBosques Deforestation'!Z34</f>
        <v>18472.534991167729</v>
      </c>
      <c r="AB34" s="83">
        <f t="shared" ref="AB34:BC34" si="34">AA34+(AA34*$BD34)</f>
        <v>18465.285731570944</v>
      </c>
      <c r="AC34" s="83">
        <f t="shared" si="34"/>
        <v>18458.039316833554</v>
      </c>
      <c r="AD34" s="83">
        <f t="shared" si="34"/>
        <v>18450.795745839136</v>
      </c>
      <c r="AE34" s="83">
        <f t="shared" si="34"/>
        <v>18443.555017471706</v>
      </c>
      <c r="AF34" s="83">
        <f t="shared" si="34"/>
        <v>18436.317130615724</v>
      </c>
      <c r="AG34" s="83">
        <f t="shared" si="34"/>
        <v>18429.082084156078</v>
      </c>
      <c r="AH34" s="83">
        <f t="shared" si="34"/>
        <v>18421.849876978104</v>
      </c>
      <c r="AI34" s="83">
        <f t="shared" si="34"/>
        <v>18414.620507967564</v>
      </c>
      <c r="AJ34" s="83">
        <f t="shared" si="34"/>
        <v>18407.393976010666</v>
      </c>
      <c r="AK34" s="83">
        <f t="shared" si="34"/>
        <v>18400.170279994054</v>
      </c>
      <c r="AL34" s="83">
        <f t="shared" si="34"/>
        <v>18392.949418804805</v>
      </c>
      <c r="AM34" s="83">
        <f t="shared" si="34"/>
        <v>18385.731391330439</v>
      </c>
      <c r="AN34" s="83">
        <f t="shared" si="34"/>
        <v>18378.516196458902</v>
      </c>
      <c r="AO34" s="83">
        <f t="shared" si="34"/>
        <v>18371.303833078589</v>
      </c>
      <c r="AP34" s="83">
        <f t="shared" si="34"/>
        <v>18364.094300078323</v>
      </c>
      <c r="AQ34" s="83">
        <f t="shared" si="34"/>
        <v>18356.887596347362</v>
      </c>
      <c r="AR34" s="83">
        <f t="shared" si="34"/>
        <v>18349.683720775407</v>
      </c>
      <c r="AS34" s="83">
        <f t="shared" si="34"/>
        <v>18342.48267225259</v>
      </c>
      <c r="AT34" s="83">
        <f t="shared" si="34"/>
        <v>18335.284449669482</v>
      </c>
      <c r="AU34" s="83">
        <f t="shared" si="34"/>
        <v>18328.089051917083</v>
      </c>
      <c r="AV34" s="83">
        <f t="shared" si="34"/>
        <v>18320.896477886832</v>
      </c>
      <c r="AW34" s="83">
        <f t="shared" si="34"/>
        <v>18313.706726470606</v>
      </c>
      <c r="AX34" s="83">
        <f t="shared" si="34"/>
        <v>18306.519796560711</v>
      </c>
      <c r="AY34" s="83">
        <f t="shared" si="34"/>
        <v>18299.335687049894</v>
      </c>
      <c r="AZ34" s="83">
        <f t="shared" si="34"/>
        <v>18292.154396831331</v>
      </c>
      <c r="BA34" s="83">
        <f t="shared" si="34"/>
        <v>18284.975924798633</v>
      </c>
      <c r="BB34" s="83">
        <f t="shared" si="34"/>
        <v>18277.800269845848</v>
      </c>
      <c r="BC34" s="83">
        <f t="shared" si="34"/>
        <v>18270.627430867458</v>
      </c>
      <c r="BD34" s="84">
        <f t="shared" ref="BD34:BD51" si="35">(1/10)*(LN(Y34/F34))</f>
        <v>-3.9243447638626387E-4</v>
      </c>
    </row>
    <row r="35" spans="1:56" s="81" customFormat="1" x14ac:dyDescent="0.25">
      <c r="A35" s="10" t="s">
        <v>72</v>
      </c>
      <c r="B35" s="142" t="s">
        <v>73</v>
      </c>
      <c r="C35" s="138" t="s">
        <v>41</v>
      </c>
      <c r="D35" s="138" t="s">
        <v>90</v>
      </c>
      <c r="E35" s="83">
        <v>601.19999999999993</v>
      </c>
      <c r="F35" s="83">
        <f>E35-'2A- GeoBosques Deforestation'!E35</f>
        <v>600.74999999999989</v>
      </c>
      <c r="G35" s="83">
        <f>F35-'2A- GeoBosques Deforestation'!F35</f>
        <v>600.4799999999999</v>
      </c>
      <c r="H35" s="83">
        <f>G35-'2A- GeoBosques Deforestation'!G35</f>
        <v>599.93999999999994</v>
      </c>
      <c r="I35" s="83">
        <f>H35-'2A- GeoBosques Deforestation'!H35</f>
        <v>599.4</v>
      </c>
      <c r="J35" s="83">
        <f>I35-'2A- GeoBosques Deforestation'!I35</f>
        <v>599.30999999999995</v>
      </c>
      <c r="K35" s="83">
        <f>J35-'2A- GeoBosques Deforestation'!J35</f>
        <v>599.30999999999995</v>
      </c>
      <c r="L35" s="83">
        <f>K35-'2A- GeoBosques Deforestation'!K35</f>
        <v>596.96999999999991</v>
      </c>
      <c r="M35" s="83">
        <f>L35-'2A- GeoBosques Deforestation'!L35</f>
        <v>596.24999999999989</v>
      </c>
      <c r="N35" s="83">
        <f>M35-'2A- GeoBosques Deforestation'!M35</f>
        <v>596.06999999999994</v>
      </c>
      <c r="O35" s="83">
        <f>N35-'2A- GeoBosques Deforestation'!N35</f>
        <v>593.45999999999992</v>
      </c>
      <c r="P35" s="83">
        <f>O35-'2A- GeoBosques Deforestation'!O35</f>
        <v>593.00999999999988</v>
      </c>
      <c r="Q35" s="83">
        <f>P35-'2A- GeoBosques Deforestation'!P35</f>
        <v>592.28999999999985</v>
      </c>
      <c r="R35" s="83">
        <f>Q35-'2A- GeoBosques Deforestation'!Q35</f>
        <v>591.74999999999989</v>
      </c>
      <c r="S35" s="83">
        <f>R35-'2A- GeoBosques Deforestation'!R35</f>
        <v>591.65999999999985</v>
      </c>
      <c r="T35" s="83">
        <f>S35-'2A- GeoBosques Deforestation'!S35</f>
        <v>589.49999999999989</v>
      </c>
      <c r="U35" s="83">
        <f>T35-'2A- GeoBosques Deforestation'!T35</f>
        <v>589.49999999999989</v>
      </c>
      <c r="V35" s="83">
        <f>U35-'2A- GeoBosques Deforestation'!U35</f>
        <v>589.40999999999985</v>
      </c>
      <c r="W35" s="83">
        <f>V35-'2A- GeoBosques Deforestation'!V35</f>
        <v>588.32999999999981</v>
      </c>
      <c r="X35" s="83">
        <f>W35-'2A- GeoBosques Deforestation'!W35</f>
        <v>588.32999999999981</v>
      </c>
      <c r="Y35" s="83">
        <f>X35-'2A- GeoBosques Deforestation'!X35</f>
        <v>587.87999999999977</v>
      </c>
      <c r="Z35" s="83">
        <f>Y35-'2A- GeoBosques Deforestation'!Y35</f>
        <v>587.87999999999977</v>
      </c>
      <c r="AA35" s="83">
        <f>Z35-'2A- GeoBosques Deforestation'!Z35</f>
        <v>587.87999999999977</v>
      </c>
      <c r="AB35" s="83">
        <f t="shared" ref="AB35:BC35" si="36">AA35+(AA35*$BD35)</f>
        <v>586.60688535667794</v>
      </c>
      <c r="AC35" s="83">
        <f t="shared" si="36"/>
        <v>585.33652777414238</v>
      </c>
      <c r="AD35" s="83">
        <f t="shared" si="36"/>
        <v>584.0689212816942</v>
      </c>
      <c r="AE35" s="83">
        <f t="shared" si="36"/>
        <v>582.80405992156477</v>
      </c>
      <c r="AF35" s="83">
        <f t="shared" si="36"/>
        <v>581.54193774888745</v>
      </c>
      <c r="AG35" s="83">
        <f t="shared" si="36"/>
        <v>580.28254883166983</v>
      </c>
      <c r="AH35" s="83">
        <f t="shared" si="36"/>
        <v>579.025887250766</v>
      </c>
      <c r="AI35" s="83">
        <f t="shared" si="36"/>
        <v>577.77194709984849</v>
      </c>
      <c r="AJ35" s="83">
        <f t="shared" si="36"/>
        <v>576.52072248538059</v>
      </c>
      <c r="AK35" s="83">
        <f t="shared" si="36"/>
        <v>575.27220752658866</v>
      </c>
      <c r="AL35" s="83">
        <f t="shared" si="36"/>
        <v>574.02639635543437</v>
      </c>
      <c r="AM35" s="83">
        <f t="shared" si="36"/>
        <v>572.78328311658743</v>
      </c>
      <c r="AN35" s="83">
        <f t="shared" si="36"/>
        <v>571.5428619673977</v>
      </c>
      <c r="AO35" s="83">
        <f t="shared" si="36"/>
        <v>570.30512707786795</v>
      </c>
      <c r="AP35" s="83">
        <f t="shared" si="36"/>
        <v>569.07007263062644</v>
      </c>
      <c r="AQ35" s="83">
        <f t="shared" si="36"/>
        <v>567.83769282089952</v>
      </c>
      <c r="AR35" s="83">
        <f t="shared" si="36"/>
        <v>566.60798185648434</v>
      </c>
      <c r="AS35" s="83">
        <f t="shared" si="36"/>
        <v>565.38093395772182</v>
      </c>
      <c r="AT35" s="83">
        <f t="shared" si="36"/>
        <v>564.1565433574691</v>
      </c>
      <c r="AU35" s="83">
        <f t="shared" si="36"/>
        <v>562.93480430107286</v>
      </c>
      <c r="AV35" s="83">
        <f t="shared" si="36"/>
        <v>561.71571104634199</v>
      </c>
      <c r="AW35" s="83">
        <f t="shared" si="36"/>
        <v>560.4992578635206</v>
      </c>
      <c r="AX35" s="83">
        <f t="shared" si="36"/>
        <v>559.28543903526133</v>
      </c>
      <c r="AY35" s="83">
        <f t="shared" si="36"/>
        <v>558.07424885659816</v>
      </c>
      <c r="AZ35" s="83">
        <f t="shared" si="36"/>
        <v>556.86568163491995</v>
      </c>
      <c r="BA35" s="83">
        <f t="shared" si="36"/>
        <v>555.65973168994344</v>
      </c>
      <c r="BB35" s="83">
        <f t="shared" si="36"/>
        <v>554.45639335368651</v>
      </c>
      <c r="BC35" s="83">
        <f t="shared" si="36"/>
        <v>553.25566097044168</v>
      </c>
      <c r="BD35" s="84">
        <f t="shared" si="35"/>
        <v>-2.1656029178094799E-3</v>
      </c>
    </row>
    <row r="36" spans="1:56" s="81" customFormat="1" x14ac:dyDescent="0.25">
      <c r="A36" s="81" t="s">
        <v>74</v>
      </c>
      <c r="B36" s="86" t="s">
        <v>75</v>
      </c>
      <c r="C36" s="82" t="s">
        <v>41</v>
      </c>
      <c r="D36" s="82" t="s">
        <v>90</v>
      </c>
      <c r="E36" s="83">
        <v>29571.57</v>
      </c>
      <c r="F36" s="83">
        <f>E36-'2A- GeoBosques Deforestation'!E36</f>
        <v>29563.967292778736</v>
      </c>
      <c r="G36" s="83">
        <f>F36-'2A- GeoBosques Deforestation'!F36</f>
        <v>29551.597174436607</v>
      </c>
      <c r="H36" s="83">
        <f>G36-'2A- GeoBosques Deforestation'!G36</f>
        <v>29536.058383264197</v>
      </c>
      <c r="I36" s="83">
        <f>H36-'2A- GeoBosques Deforestation'!H36</f>
        <v>29514.56750379303</v>
      </c>
      <c r="J36" s="83">
        <f>I36-'2A- GeoBosques Deforestation'!I36</f>
        <v>29473.830422012787</v>
      </c>
      <c r="K36" s="83">
        <f>J36-'2A- GeoBosques Deforestation'!J36</f>
        <v>29445.451175998358</v>
      </c>
      <c r="L36" s="83">
        <f>K36-'2A- GeoBosques Deforestation'!K36</f>
        <v>29423.878993573398</v>
      </c>
      <c r="M36" s="83">
        <f>L36-'2A- GeoBosques Deforestation'!L36</f>
        <v>29413.753971850019</v>
      </c>
      <c r="N36" s="83">
        <f>M36-'2A- GeoBosques Deforestation'!M36</f>
        <v>29397.066747102603</v>
      </c>
      <c r="O36" s="83">
        <f>N36-'2A- GeoBosques Deforestation'!N36</f>
        <v>29386.215805782911</v>
      </c>
      <c r="P36" s="83">
        <f>O36-'2A- GeoBosques Deforestation'!O36</f>
        <v>29367.787541605885</v>
      </c>
      <c r="Q36" s="83">
        <f>P36-'2A- GeoBosques Deforestation'!P36</f>
        <v>29357.741808141254</v>
      </c>
      <c r="R36" s="83">
        <f>Q36-'2A- GeoBosques Deforestation'!Q36</f>
        <v>29344.636327019387</v>
      </c>
      <c r="S36" s="83">
        <f>R36-'2A- GeoBosques Deforestation'!R36</f>
        <v>29324.999443708279</v>
      </c>
      <c r="T36" s="83">
        <f>S36-'2A- GeoBosques Deforestation'!S36</f>
        <v>29313.700618889023</v>
      </c>
      <c r="U36" s="83">
        <f>T36-'2A- GeoBosques Deforestation'!T36</f>
        <v>29297.439203176324</v>
      </c>
      <c r="V36" s="83">
        <f>U36-'2A- GeoBosques Deforestation'!U36</f>
        <v>29275.95106501289</v>
      </c>
      <c r="W36" s="83">
        <f>V36-'2A- GeoBosques Deforestation'!V36</f>
        <v>29270.883816684654</v>
      </c>
      <c r="X36" s="83">
        <f>W36-'2A- GeoBosques Deforestation'!W36</f>
        <v>29264.389841649165</v>
      </c>
      <c r="Y36" s="83">
        <f>X36-'2A- GeoBosques Deforestation'!X36</f>
        <v>29242.598291085073</v>
      </c>
      <c r="Z36" s="83">
        <f>Y36-'2A- GeoBosques Deforestation'!Y36</f>
        <v>29199.73071127151</v>
      </c>
      <c r="AA36" s="83">
        <f>Z36-'2A- GeoBosques Deforestation'!Z36</f>
        <v>29185.375885947207</v>
      </c>
      <c r="AB36" s="83">
        <f t="shared" ref="AB36:BC36" si="37">AA36+(AA36*$BD36)</f>
        <v>29153.476833892644</v>
      </c>
      <c r="AC36" s="83">
        <f t="shared" si="37"/>
        <v>29121.612646885769</v>
      </c>
      <c r="AD36" s="83">
        <f t="shared" si="37"/>
        <v>29089.783286819755</v>
      </c>
      <c r="AE36" s="83">
        <f t="shared" si="37"/>
        <v>29057.988715629428</v>
      </c>
      <c r="AF36" s="83">
        <f t="shared" si="37"/>
        <v>29026.22889529122</v>
      </c>
      <c r="AG36" s="83">
        <f t="shared" si="37"/>
        <v>28994.503787823123</v>
      </c>
      <c r="AH36" s="83">
        <f t="shared" si="37"/>
        <v>28962.813355284638</v>
      </c>
      <c r="AI36" s="83">
        <f t="shared" si="37"/>
        <v>28931.157559776737</v>
      </c>
      <c r="AJ36" s="83">
        <f t="shared" si="37"/>
        <v>28899.536363441814</v>
      </c>
      <c r="AK36" s="83">
        <f t="shared" si="37"/>
        <v>28867.949728463642</v>
      </c>
      <c r="AL36" s="83">
        <f t="shared" si="37"/>
        <v>28836.397617067327</v>
      </c>
      <c r="AM36" s="83">
        <f t="shared" si="37"/>
        <v>28804.879991519261</v>
      </c>
      <c r="AN36" s="83">
        <f t="shared" si="37"/>
        <v>28773.396814127074</v>
      </c>
      <c r="AO36" s="83">
        <f t="shared" si="37"/>
        <v>28741.948047239603</v>
      </c>
      <c r="AP36" s="83">
        <f t="shared" si="37"/>
        <v>28710.533653246828</v>
      </c>
      <c r="AQ36" s="83">
        <f t="shared" si="37"/>
        <v>28679.153594579839</v>
      </c>
      <c r="AR36" s="83">
        <f t="shared" si="37"/>
        <v>28647.807833710787</v>
      </c>
      <c r="AS36" s="83">
        <f t="shared" si="37"/>
        <v>28616.496333152845</v>
      </c>
      <c r="AT36" s="83">
        <f t="shared" si="37"/>
        <v>28585.219055460151</v>
      </c>
      <c r="AU36" s="83">
        <f t="shared" si="37"/>
        <v>28553.975963227775</v>
      </c>
      <c r="AV36" s="83">
        <f t="shared" si="37"/>
        <v>28522.767019091672</v>
      </c>
      <c r="AW36" s="83">
        <f t="shared" si="37"/>
        <v>28491.59218572863</v>
      </c>
      <c r="AX36" s="83">
        <f t="shared" si="37"/>
        <v>28460.451425856234</v>
      </c>
      <c r="AY36" s="83">
        <f t="shared" si="37"/>
        <v>28429.344702232818</v>
      </c>
      <c r="AZ36" s="83">
        <f t="shared" si="37"/>
        <v>28398.271977657416</v>
      </c>
      <c r="BA36" s="83">
        <f t="shared" si="37"/>
        <v>28367.233214969729</v>
      </c>
      <c r="BB36" s="83">
        <f t="shared" si="37"/>
        <v>28336.228377050065</v>
      </c>
      <c r="BC36" s="83">
        <f t="shared" si="37"/>
        <v>28305.257426819313</v>
      </c>
      <c r="BD36" s="84">
        <f t="shared" si="35"/>
        <v>-1.0929806824904113E-3</v>
      </c>
    </row>
    <row r="37" spans="1:56" s="81" customFormat="1" x14ac:dyDescent="0.25">
      <c r="A37" s="81" t="s">
        <v>45</v>
      </c>
      <c r="B37" s="86" t="s">
        <v>46</v>
      </c>
      <c r="C37" s="82" t="s">
        <v>41</v>
      </c>
      <c r="D37" s="82" t="s">
        <v>90</v>
      </c>
      <c r="E37" s="83">
        <v>8401.0499999999993</v>
      </c>
      <c r="F37" s="83">
        <f>E37-'2A- GeoBosques Deforestation'!E37</f>
        <v>8400.4721241800726</v>
      </c>
      <c r="G37" s="83">
        <f>F37-'2A- GeoBosques Deforestation'!F37</f>
        <v>8398.609269264809</v>
      </c>
      <c r="H37" s="83">
        <f>G37-'2A- GeoBosques Deforestation'!G37</f>
        <v>8397.528250845442</v>
      </c>
      <c r="I37" s="83">
        <f>H37-'2A- GeoBosques Deforestation'!H37</f>
        <v>8396.8982506954417</v>
      </c>
      <c r="J37" s="83">
        <f>I37-'2A- GeoBosques Deforestation'!I37</f>
        <v>8389.8343707387994</v>
      </c>
      <c r="K37" s="83">
        <f>J37-'2A- GeoBosques Deforestation'!J37</f>
        <v>8387.0424675056729</v>
      </c>
      <c r="L37" s="83">
        <f>K37-'2A- GeoBosques Deforestation'!K37</f>
        <v>8384.6794456999651</v>
      </c>
      <c r="M37" s="83">
        <f>L37-'2A- GeoBosques Deforestation'!L37</f>
        <v>8378.8650357809856</v>
      </c>
      <c r="N37" s="83">
        <f>M37-'2A- GeoBosques Deforestation'!M37</f>
        <v>8374.6233671339069</v>
      </c>
      <c r="O37" s="83">
        <f>N37-'2A- GeoBosques Deforestation'!N37</f>
        <v>8369.8661108682627</v>
      </c>
      <c r="P37" s="83">
        <f>O37-'2A- GeoBosques Deforestation'!O37</f>
        <v>8363.1193049676258</v>
      </c>
      <c r="Q37" s="83">
        <f>P37-'2A- GeoBosques Deforestation'!P37</f>
        <v>8358.9810872664038</v>
      </c>
      <c r="R37" s="83">
        <f>Q37-'2A- GeoBosques Deforestation'!Q37</f>
        <v>8352.8255871984966</v>
      </c>
      <c r="S37" s="83">
        <f>R37-'2A- GeoBosques Deforestation'!R37</f>
        <v>8349.0863750548451</v>
      </c>
      <c r="T37" s="83">
        <f>S37-'2A- GeoBosques Deforestation'!S37</f>
        <v>8344.7363587552045</v>
      </c>
      <c r="U37" s="83">
        <f>T37-'2A- GeoBosques Deforestation'!T37</f>
        <v>8340.2804125905095</v>
      </c>
      <c r="V37" s="83">
        <f>U37-'2A- GeoBosques Deforestation'!U37</f>
        <v>8329.7201379617454</v>
      </c>
      <c r="W37" s="83">
        <f>V37-'2A- GeoBosques Deforestation'!V37</f>
        <v>8322.4616373138088</v>
      </c>
      <c r="X37" s="83">
        <f>W37-'2A- GeoBosques Deforestation'!W37</f>
        <v>8313.3117665654481</v>
      </c>
      <c r="Y37" s="83">
        <f>X37-'2A- GeoBosques Deforestation'!X37</f>
        <v>8278.1839308080635</v>
      </c>
      <c r="Z37" s="83">
        <f>Y37-'2A- GeoBosques Deforestation'!Y37</f>
        <v>8256.0091911782711</v>
      </c>
      <c r="AA37" s="83">
        <f>Z37-'2A- GeoBosques Deforestation'!Z37</f>
        <v>8253.960333823421</v>
      </c>
      <c r="AB37" s="83">
        <f t="shared" ref="AB37:BC37" si="38">AA37+(AA37*$BD37)</f>
        <v>8241.856481068191</v>
      </c>
      <c r="AC37" s="83">
        <f t="shared" si="38"/>
        <v>8229.7703777623883</v>
      </c>
      <c r="AD37" s="83">
        <f t="shared" si="38"/>
        <v>8217.7019978776916</v>
      </c>
      <c r="AE37" s="83">
        <f t="shared" si="38"/>
        <v>8205.651315423951</v>
      </c>
      <c r="AF37" s="83">
        <f t="shared" si="38"/>
        <v>8193.6183044491281</v>
      </c>
      <c r="AG37" s="83">
        <f t="shared" si="38"/>
        <v>8181.6029390392396</v>
      </c>
      <c r="AH37" s="83">
        <f t="shared" si="38"/>
        <v>8169.6051933183053</v>
      </c>
      <c r="AI37" s="83">
        <f t="shared" si="38"/>
        <v>8157.6250414482893</v>
      </c>
      <c r="AJ37" s="83">
        <f t="shared" si="38"/>
        <v>8145.662457629046</v>
      </c>
      <c r="AK37" s="83">
        <f t="shared" si="38"/>
        <v>8133.717416098264</v>
      </c>
      <c r="AL37" s="83">
        <f t="shared" si="38"/>
        <v>8121.7898911314096</v>
      </c>
      <c r="AM37" s="83">
        <f t="shared" si="38"/>
        <v>8109.8798570416729</v>
      </c>
      <c r="AN37" s="83">
        <f t="shared" si="38"/>
        <v>8097.987288179912</v>
      </c>
      <c r="AO37" s="83">
        <f t="shared" si="38"/>
        <v>8086.1121589345967</v>
      </c>
      <c r="AP37" s="83">
        <f t="shared" si="38"/>
        <v>8074.2544437317556</v>
      </c>
      <c r="AQ37" s="83">
        <f t="shared" si="38"/>
        <v>8062.4141170349194</v>
      </c>
      <c r="AR37" s="83">
        <f t="shared" si="38"/>
        <v>8050.5911533450662</v>
      </c>
      <c r="AS37" s="83">
        <f t="shared" si="38"/>
        <v>8038.7855272005663</v>
      </c>
      <c r="AT37" s="83">
        <f t="shared" si="38"/>
        <v>8026.9972131771283</v>
      </c>
      <c r="AU37" s="83">
        <f t="shared" si="38"/>
        <v>8015.2261858877428</v>
      </c>
      <c r="AV37" s="83">
        <f t="shared" si="38"/>
        <v>8003.4724199826296</v>
      </c>
      <c r="AW37" s="83">
        <f t="shared" si="38"/>
        <v>7991.7358901491816</v>
      </c>
      <c r="AX37" s="83">
        <f t="shared" si="38"/>
        <v>7980.0165711119107</v>
      </c>
      <c r="AY37" s="83">
        <f t="shared" si="38"/>
        <v>7968.3144376323944</v>
      </c>
      <c r="AZ37" s="83">
        <f t="shared" si="38"/>
        <v>7956.6294645092194</v>
      </c>
      <c r="BA37" s="83">
        <f t="shared" si="38"/>
        <v>7944.9616265779296</v>
      </c>
      <c r="BB37" s="83">
        <f t="shared" si="38"/>
        <v>7933.3108987109699</v>
      </c>
      <c r="BC37" s="83">
        <f t="shared" si="38"/>
        <v>7921.6772558176344</v>
      </c>
      <c r="BD37" s="84">
        <f t="shared" si="35"/>
        <v>-1.4664297216974277E-3</v>
      </c>
    </row>
    <row r="38" spans="1:56" s="81" customFormat="1" x14ac:dyDescent="0.25">
      <c r="A38" s="81" t="s">
        <v>47</v>
      </c>
      <c r="B38" s="86" t="s">
        <v>48</v>
      </c>
      <c r="C38" s="82" t="s">
        <v>41</v>
      </c>
      <c r="D38" s="82" t="s">
        <v>90</v>
      </c>
      <c r="E38" s="83">
        <v>124657.47</v>
      </c>
      <c r="F38" s="83">
        <f>E38-'2A- GeoBosques Deforestation'!E38</f>
        <v>124657.47</v>
      </c>
      <c r="G38" s="83">
        <f>F38-'2A- GeoBosques Deforestation'!F38</f>
        <v>124657.47</v>
      </c>
      <c r="H38" s="83">
        <f>G38-'2A- GeoBosques Deforestation'!G38</f>
        <v>124657.47</v>
      </c>
      <c r="I38" s="83">
        <f>H38-'2A- GeoBosques Deforestation'!H38</f>
        <v>124657.47</v>
      </c>
      <c r="J38" s="83">
        <f>I38-'2A- GeoBosques Deforestation'!I38</f>
        <v>124657.47</v>
      </c>
      <c r="K38" s="83">
        <f>J38-'2A- GeoBosques Deforestation'!J38</f>
        <v>124657.47</v>
      </c>
      <c r="L38" s="83">
        <f>K38-'2A- GeoBosques Deforestation'!K38</f>
        <v>124657.47</v>
      </c>
      <c r="M38" s="83">
        <f>L38-'2A- GeoBosques Deforestation'!L38</f>
        <v>124657.47</v>
      </c>
      <c r="N38" s="83">
        <f>M38-'2A- GeoBosques Deforestation'!M38</f>
        <v>124657.47</v>
      </c>
      <c r="O38" s="83">
        <f>N38-'2A- GeoBosques Deforestation'!N38</f>
        <v>124657.47</v>
      </c>
      <c r="P38" s="83">
        <f>O38-'2A- GeoBosques Deforestation'!O38</f>
        <v>124657.47</v>
      </c>
      <c r="Q38" s="83">
        <f>P38-'2A- GeoBosques Deforestation'!P38</f>
        <v>124657.47</v>
      </c>
      <c r="R38" s="83">
        <f>Q38-'2A- GeoBosques Deforestation'!Q38</f>
        <v>124657.4673634373</v>
      </c>
      <c r="S38" s="83">
        <f>R38-'2A- GeoBosques Deforestation'!R38</f>
        <v>124657.4673634373</v>
      </c>
      <c r="T38" s="83">
        <f>S38-'2A- GeoBosques Deforestation'!S38</f>
        <v>124657.4673634373</v>
      </c>
      <c r="U38" s="83">
        <f>T38-'2A- GeoBosques Deforestation'!T38</f>
        <v>124657.4673634373</v>
      </c>
      <c r="V38" s="83">
        <f>U38-'2A- GeoBosques Deforestation'!U38</f>
        <v>124657.4673634373</v>
      </c>
      <c r="W38" s="83">
        <f>V38-'2A- GeoBosques Deforestation'!V38</f>
        <v>124657.4673634373</v>
      </c>
      <c r="X38" s="83">
        <f>W38-'2A- GeoBosques Deforestation'!W38</f>
        <v>124657.4673634373</v>
      </c>
      <c r="Y38" s="83">
        <f>X38-'2A- GeoBosques Deforestation'!X38</f>
        <v>124656.5784361219</v>
      </c>
      <c r="Z38" s="83">
        <f>Y38-'2A- GeoBosques Deforestation'!Y38</f>
        <v>124655.34749414297</v>
      </c>
      <c r="AA38" s="83">
        <f>Z38-'2A- GeoBosques Deforestation'!Z38</f>
        <v>124655.34749414297</v>
      </c>
      <c r="AB38" s="83">
        <f t="shared" ref="AB38:BC38" si="39">AA38+(AA38*$BD38)</f>
        <v>124655.25833895437</v>
      </c>
      <c r="AC38" s="83">
        <f t="shared" si="39"/>
        <v>124655.16918382954</v>
      </c>
      <c r="AD38" s="83">
        <f t="shared" si="39"/>
        <v>124655.08002876847</v>
      </c>
      <c r="AE38" s="83">
        <f t="shared" si="39"/>
        <v>124654.99087377117</v>
      </c>
      <c r="AF38" s="83">
        <f t="shared" si="39"/>
        <v>124654.90171883763</v>
      </c>
      <c r="AG38" s="83">
        <f t="shared" si="39"/>
        <v>124654.81256396786</v>
      </c>
      <c r="AH38" s="83">
        <f t="shared" si="39"/>
        <v>124654.72340916186</v>
      </c>
      <c r="AI38" s="83">
        <f t="shared" si="39"/>
        <v>124654.63425441962</v>
      </c>
      <c r="AJ38" s="83">
        <f t="shared" si="39"/>
        <v>124654.54509974115</v>
      </c>
      <c r="AK38" s="83">
        <f t="shared" si="39"/>
        <v>124654.45594512644</v>
      </c>
      <c r="AL38" s="83">
        <f t="shared" si="39"/>
        <v>124654.36679057548</v>
      </c>
      <c r="AM38" s="83">
        <f t="shared" si="39"/>
        <v>124654.2776360883</v>
      </c>
      <c r="AN38" s="83">
        <f t="shared" si="39"/>
        <v>124654.18848166488</v>
      </c>
      <c r="AO38" s="83">
        <f t="shared" si="39"/>
        <v>124654.09932730523</v>
      </c>
      <c r="AP38" s="83">
        <f t="shared" si="39"/>
        <v>124654.01017300934</v>
      </c>
      <c r="AQ38" s="83">
        <f t="shared" si="39"/>
        <v>124653.92101877723</v>
      </c>
      <c r="AR38" s="83">
        <f t="shared" si="39"/>
        <v>124653.83186460886</v>
      </c>
      <c r="AS38" s="83">
        <f t="shared" si="39"/>
        <v>124653.74271050426</v>
      </c>
      <c r="AT38" s="83">
        <f t="shared" si="39"/>
        <v>124653.65355646343</v>
      </c>
      <c r="AU38" s="83">
        <f t="shared" si="39"/>
        <v>124653.56440248636</v>
      </c>
      <c r="AV38" s="83">
        <f t="shared" si="39"/>
        <v>124653.47524857306</v>
      </c>
      <c r="AW38" s="83">
        <f t="shared" si="39"/>
        <v>124653.38609472352</v>
      </c>
      <c r="AX38" s="83">
        <f t="shared" si="39"/>
        <v>124653.29694093774</v>
      </c>
      <c r="AY38" s="83">
        <f t="shared" si="39"/>
        <v>124653.20778721572</v>
      </c>
      <c r="AZ38" s="83">
        <f t="shared" si="39"/>
        <v>124653.11863355747</v>
      </c>
      <c r="BA38" s="83">
        <f t="shared" si="39"/>
        <v>124653.02947996299</v>
      </c>
      <c r="BB38" s="83">
        <f t="shared" si="39"/>
        <v>124652.94032643228</v>
      </c>
      <c r="BC38" s="83">
        <f t="shared" si="39"/>
        <v>124652.85117296533</v>
      </c>
      <c r="BD38" s="84">
        <f t="shared" si="35"/>
        <v>-7.1521350978594708E-7</v>
      </c>
    </row>
    <row r="39" spans="1:56" s="81" customFormat="1" x14ac:dyDescent="0.25">
      <c r="A39" s="81" t="s">
        <v>76</v>
      </c>
      <c r="B39" s="86" t="s">
        <v>77</v>
      </c>
      <c r="C39" s="82" t="s">
        <v>41</v>
      </c>
      <c r="D39" s="82" t="s">
        <v>90</v>
      </c>
      <c r="E39" s="83">
        <v>2320.29</v>
      </c>
      <c r="F39" s="83">
        <f>E39-'2A- GeoBosques Deforestation'!E39</f>
        <v>2320.29</v>
      </c>
      <c r="G39" s="83">
        <f>F39-'2A- GeoBosques Deforestation'!F39</f>
        <v>2320.29</v>
      </c>
      <c r="H39" s="83">
        <f>G39-'2A- GeoBosques Deforestation'!G39</f>
        <v>2320.29</v>
      </c>
      <c r="I39" s="83">
        <f>H39-'2A- GeoBosques Deforestation'!H39</f>
        <v>2320.29</v>
      </c>
      <c r="J39" s="83">
        <f>I39-'2A- GeoBosques Deforestation'!I39</f>
        <v>2320.29</v>
      </c>
      <c r="K39" s="83">
        <f>J39-'2A- GeoBosques Deforestation'!J39</f>
        <v>2320.29</v>
      </c>
      <c r="L39" s="83">
        <f>K39-'2A- GeoBosques Deforestation'!K39</f>
        <v>2320.29</v>
      </c>
      <c r="M39" s="83">
        <f>L39-'2A- GeoBosques Deforestation'!L39</f>
        <v>2320.2499995899998</v>
      </c>
      <c r="N39" s="83">
        <f>M39-'2A- GeoBosques Deforestation'!M39</f>
        <v>2320.2499995899998</v>
      </c>
      <c r="O39" s="83">
        <f>N39-'2A- GeoBosques Deforestation'!N39</f>
        <v>2320.2009999399993</v>
      </c>
      <c r="P39" s="83">
        <f>O39-'2A- GeoBosques Deforestation'!O39</f>
        <v>2320.2009999399993</v>
      </c>
      <c r="Q39" s="83">
        <f>P39-'2A- GeoBosques Deforestation'!P39</f>
        <v>2320.2009999399993</v>
      </c>
      <c r="R39" s="83">
        <f>Q39-'2A- GeoBosques Deforestation'!Q39</f>
        <v>2320.2009999399993</v>
      </c>
      <c r="S39" s="83">
        <f>R39-'2A- GeoBosques Deforestation'!R39</f>
        <v>2320.2009999399993</v>
      </c>
      <c r="T39" s="83">
        <f>S39-'2A- GeoBosques Deforestation'!S39</f>
        <v>2319.9320005500022</v>
      </c>
      <c r="U39" s="83">
        <f>T39-'2A- GeoBosques Deforestation'!T39</f>
        <v>2319.0170010249985</v>
      </c>
      <c r="V39" s="83">
        <f>U39-'2A- GeoBosques Deforestation'!U39</f>
        <v>2318.9750014649967</v>
      </c>
      <c r="W39" s="83">
        <f>V39-'2A- GeoBosques Deforestation'!V39</f>
        <v>2318.7530017399972</v>
      </c>
      <c r="X39" s="83">
        <f>W39-'2A- GeoBosques Deforestation'!W39</f>
        <v>2315.3870038730838</v>
      </c>
      <c r="Y39" s="83">
        <f>X39-'2A- GeoBosques Deforestation'!X39</f>
        <v>2315.1883221945441</v>
      </c>
      <c r="Z39" s="83">
        <f>Y39-'2A- GeoBosques Deforestation'!Y39</f>
        <v>2315.1429593580219</v>
      </c>
      <c r="AA39" s="83">
        <f>Z39-'2A- GeoBosques Deforestation'!Z39</f>
        <v>2314.0683660142931</v>
      </c>
      <c r="AB39" s="83">
        <f t="shared" ref="AB39:BC39" si="40">AA39+(AA39*$BD39)</f>
        <v>2313.5590060229742</v>
      </c>
      <c r="AC39" s="83">
        <f t="shared" si="40"/>
        <v>2313.0497581491727</v>
      </c>
      <c r="AD39" s="83">
        <f t="shared" si="40"/>
        <v>2312.5406223682103</v>
      </c>
      <c r="AE39" s="83">
        <f t="shared" si="40"/>
        <v>2312.0315986554133</v>
      </c>
      <c r="AF39" s="83">
        <f t="shared" si="40"/>
        <v>2311.522686986114</v>
      </c>
      <c r="AG39" s="83">
        <f t="shared" si="40"/>
        <v>2311.0138873356505</v>
      </c>
      <c r="AH39" s="83">
        <f t="shared" si="40"/>
        <v>2310.5051996793654</v>
      </c>
      <c r="AI39" s="83">
        <f t="shared" si="40"/>
        <v>2309.9966239926071</v>
      </c>
      <c r="AJ39" s="83">
        <f t="shared" si="40"/>
        <v>2309.4881602507294</v>
      </c>
      <c r="AK39" s="83">
        <f t="shared" si="40"/>
        <v>2308.9798084290919</v>
      </c>
      <c r="AL39" s="83">
        <f t="shared" si="40"/>
        <v>2308.4715685030592</v>
      </c>
      <c r="AM39" s="83">
        <f t="shared" si="40"/>
        <v>2307.9634404480016</v>
      </c>
      <c r="AN39" s="83">
        <f t="shared" si="40"/>
        <v>2307.4554242392946</v>
      </c>
      <c r="AO39" s="83">
        <f t="shared" si="40"/>
        <v>2306.9475198523191</v>
      </c>
      <c r="AP39" s="83">
        <f t="shared" si="40"/>
        <v>2306.4397272624615</v>
      </c>
      <c r="AQ39" s="83">
        <f t="shared" si="40"/>
        <v>2305.9320464451139</v>
      </c>
      <c r="AR39" s="83">
        <f t="shared" si="40"/>
        <v>2305.4244773756732</v>
      </c>
      <c r="AS39" s="83">
        <f t="shared" si="40"/>
        <v>2304.9170200295425</v>
      </c>
      <c r="AT39" s="83">
        <f t="shared" si="40"/>
        <v>2304.4096743821297</v>
      </c>
      <c r="AU39" s="83">
        <f t="shared" si="40"/>
        <v>2303.9024404088477</v>
      </c>
      <c r="AV39" s="83">
        <f t="shared" si="40"/>
        <v>2303.3953180851163</v>
      </c>
      <c r="AW39" s="83">
        <f t="shared" si="40"/>
        <v>2302.8883073863594</v>
      </c>
      <c r="AX39" s="83">
        <f t="shared" si="40"/>
        <v>2302.3814082880067</v>
      </c>
      <c r="AY39" s="83">
        <f t="shared" si="40"/>
        <v>2301.8746207654935</v>
      </c>
      <c r="AZ39" s="83">
        <f t="shared" si="40"/>
        <v>2301.36794479426</v>
      </c>
      <c r="BA39" s="83">
        <f t="shared" si="40"/>
        <v>2300.8613803497524</v>
      </c>
      <c r="BB39" s="83">
        <f t="shared" si="40"/>
        <v>2300.3549274074221</v>
      </c>
      <c r="BC39" s="83">
        <f t="shared" si="40"/>
        <v>2299.848585942726</v>
      </c>
      <c r="BD39" s="84">
        <f t="shared" si="35"/>
        <v>-2.2011449566480178E-4</v>
      </c>
    </row>
    <row r="40" spans="1:56" s="81" customFormat="1" x14ac:dyDescent="0.25">
      <c r="A40" s="81" t="s">
        <v>78</v>
      </c>
      <c r="B40" s="86" t="s">
        <v>79</v>
      </c>
      <c r="C40" s="82" t="s">
        <v>41</v>
      </c>
      <c r="D40" s="82" t="s">
        <v>90</v>
      </c>
      <c r="E40" s="83">
        <v>8169.2999999999993</v>
      </c>
      <c r="F40" s="83">
        <f>E40-'2A- GeoBosques Deforestation'!E40</f>
        <v>8169.2999999999993</v>
      </c>
      <c r="G40" s="83">
        <f>F40-'2A- GeoBosques Deforestation'!F40</f>
        <v>8168.8500006522554</v>
      </c>
      <c r="H40" s="83">
        <f>G40-'2A- GeoBosques Deforestation'!G40</f>
        <v>8168.7600005022559</v>
      </c>
      <c r="I40" s="83">
        <f>H40-'2A- GeoBosques Deforestation'!H40</f>
        <v>8168.7600005022559</v>
      </c>
      <c r="J40" s="83">
        <f>I40-'2A- GeoBosques Deforestation'!I40</f>
        <v>8168.2200002022555</v>
      </c>
      <c r="K40" s="83">
        <f>J40-'2A- GeoBosques Deforestation'!J40</f>
        <v>8168.2200002022555</v>
      </c>
      <c r="L40" s="83">
        <f>K40-'2A- GeoBosques Deforestation'!K40</f>
        <v>8168.1300002022554</v>
      </c>
      <c r="M40" s="83">
        <f>L40-'2A- GeoBosques Deforestation'!L40</f>
        <v>8168.1300002022554</v>
      </c>
      <c r="N40" s="83">
        <f>M40-'2A- GeoBosques Deforestation'!M40</f>
        <v>8168.1300002022554</v>
      </c>
      <c r="O40" s="83">
        <f>N40-'2A- GeoBosques Deforestation'!N40</f>
        <v>8168.0400003522554</v>
      </c>
      <c r="P40" s="83">
        <f>O40-'2A- GeoBosques Deforestation'!O40</f>
        <v>8167.9500003522562</v>
      </c>
      <c r="Q40" s="83">
        <f>P40-'2A- GeoBosques Deforestation'!P40</f>
        <v>8167.9500003522562</v>
      </c>
      <c r="R40" s="83">
        <f>Q40-'2A- GeoBosques Deforestation'!Q40</f>
        <v>8167.9500003522562</v>
      </c>
      <c r="S40" s="83">
        <f>R40-'2A- GeoBosques Deforestation'!R40</f>
        <v>8167.9500003522562</v>
      </c>
      <c r="T40" s="83">
        <f>S40-'2A- GeoBosques Deforestation'!S40</f>
        <v>8167.8600003522561</v>
      </c>
      <c r="U40" s="83">
        <f>T40-'2A- GeoBosques Deforestation'!T40</f>
        <v>8167.8600003522561</v>
      </c>
      <c r="V40" s="83">
        <f>U40-'2A- GeoBosques Deforestation'!U40</f>
        <v>8167.8600003522561</v>
      </c>
      <c r="W40" s="83">
        <f>V40-'2A- GeoBosques Deforestation'!V40</f>
        <v>8167.8600003522561</v>
      </c>
      <c r="X40" s="83">
        <f>W40-'2A- GeoBosques Deforestation'!W40</f>
        <v>8167.8600003522561</v>
      </c>
      <c r="Y40" s="83">
        <f>X40-'2A- GeoBosques Deforestation'!X40</f>
        <v>8167.8600003522561</v>
      </c>
      <c r="Z40" s="83">
        <f>Y40-'2A- GeoBosques Deforestation'!Y40</f>
        <v>8165.2636460827025</v>
      </c>
      <c r="AA40" s="83">
        <f>Z40-'2A- GeoBosques Deforestation'!Z40</f>
        <v>8155.1510496063083</v>
      </c>
      <c r="AB40" s="83">
        <f t="shared" ref="AB40:BC40" si="41">AA40+(AA40*$BD40)</f>
        <v>8155.0072863736668</v>
      </c>
      <c r="AC40" s="83">
        <f t="shared" si="41"/>
        <v>8154.8635256753587</v>
      </c>
      <c r="AD40" s="83">
        <f t="shared" si="41"/>
        <v>8154.7197675113384</v>
      </c>
      <c r="AE40" s="83">
        <f t="shared" si="41"/>
        <v>8154.5760118815615</v>
      </c>
      <c r="AF40" s="83">
        <f t="shared" si="41"/>
        <v>8154.4322587859833</v>
      </c>
      <c r="AG40" s="83">
        <f t="shared" si="41"/>
        <v>8154.2885082245593</v>
      </c>
      <c r="AH40" s="83">
        <f t="shared" si="41"/>
        <v>8154.144760197245</v>
      </c>
      <c r="AI40" s="83">
        <f t="shared" si="41"/>
        <v>8154.0010147039957</v>
      </c>
      <c r="AJ40" s="83">
        <f t="shared" si="41"/>
        <v>8153.857271744766</v>
      </c>
      <c r="AK40" s="83">
        <f t="shared" si="41"/>
        <v>8153.7135313195122</v>
      </c>
      <c r="AL40" s="83">
        <f t="shared" si="41"/>
        <v>8153.5697934281889</v>
      </c>
      <c r="AM40" s="83">
        <f t="shared" si="41"/>
        <v>8153.4260580707514</v>
      </c>
      <c r="AN40" s="83">
        <f t="shared" si="41"/>
        <v>8153.2823252471553</v>
      </c>
      <c r="AO40" s="83">
        <f t="shared" si="41"/>
        <v>8153.138594957356</v>
      </c>
      <c r="AP40" s="83">
        <f t="shared" si="41"/>
        <v>8152.9948672013088</v>
      </c>
      <c r="AQ40" s="83">
        <f t="shared" si="41"/>
        <v>8152.8511419789693</v>
      </c>
      <c r="AR40" s="83">
        <f t="shared" si="41"/>
        <v>8152.7074192902928</v>
      </c>
      <c r="AS40" s="83">
        <f t="shared" si="41"/>
        <v>8152.5636991352339</v>
      </c>
      <c r="AT40" s="83">
        <f t="shared" si="41"/>
        <v>8152.419981513749</v>
      </c>
      <c r="AU40" s="83">
        <f t="shared" si="41"/>
        <v>8152.2762664257925</v>
      </c>
      <c r="AV40" s="83">
        <f t="shared" si="41"/>
        <v>8152.1325538713199</v>
      </c>
      <c r="AW40" s="83">
        <f t="shared" si="41"/>
        <v>8151.9888438502876</v>
      </c>
      <c r="AX40" s="83">
        <f t="shared" si="41"/>
        <v>8151.84513636265</v>
      </c>
      <c r="AY40" s="83">
        <f t="shared" si="41"/>
        <v>8151.7014314083626</v>
      </c>
      <c r="AZ40" s="83">
        <f t="shared" si="41"/>
        <v>8151.55772898738</v>
      </c>
      <c r="BA40" s="83">
        <f t="shared" si="41"/>
        <v>8151.4140290996584</v>
      </c>
      <c r="BB40" s="83">
        <f t="shared" si="41"/>
        <v>8151.2703317451533</v>
      </c>
      <c r="BC40" s="83">
        <f t="shared" si="41"/>
        <v>8151.1266369238192</v>
      </c>
      <c r="BD40" s="84">
        <f t="shared" si="35"/>
        <v>-1.7628518683065378E-5</v>
      </c>
    </row>
    <row r="41" spans="1:56" s="81" customFormat="1" x14ac:dyDescent="0.25">
      <c r="A41" s="81" t="s">
        <v>80</v>
      </c>
      <c r="B41" s="86" t="s">
        <v>81</v>
      </c>
      <c r="C41" s="82" t="s">
        <v>41</v>
      </c>
      <c r="D41" s="82" t="s">
        <v>90</v>
      </c>
      <c r="E41" s="83">
        <v>6329.9699999999993</v>
      </c>
      <c r="F41" s="83">
        <f>E41-'2A- GeoBosques Deforestation'!E41</f>
        <v>6329.0700012001271</v>
      </c>
      <c r="G41" s="83">
        <f>F41-'2A- GeoBosques Deforestation'!F41</f>
        <v>6328.8000016501255</v>
      </c>
      <c r="H41" s="83">
        <f>G41-'2A- GeoBosques Deforestation'!G41</f>
        <v>6328.8000016501255</v>
      </c>
      <c r="I41" s="83">
        <f>H41-'2A- GeoBosques Deforestation'!H41</f>
        <v>6328.620002100125</v>
      </c>
      <c r="J41" s="83">
        <f>I41-'2A- GeoBosques Deforestation'!I41</f>
        <v>6328.2600014753052</v>
      </c>
      <c r="K41" s="83">
        <f>J41-'2A- GeoBosques Deforestation'!J41</f>
        <v>6328.2600014753052</v>
      </c>
      <c r="L41" s="83">
        <f>K41-'2A- GeoBosques Deforestation'!K41</f>
        <v>6328.0800013246917</v>
      </c>
      <c r="M41" s="83">
        <f>L41-'2A- GeoBosques Deforestation'!L41</f>
        <v>6328.0800013246917</v>
      </c>
      <c r="N41" s="83">
        <f>M41-'2A- GeoBosques Deforestation'!M41</f>
        <v>6327.7200017025489</v>
      </c>
      <c r="O41" s="83">
        <f>N41-'2A- GeoBosques Deforestation'!N41</f>
        <v>6327.6300012525498</v>
      </c>
      <c r="P41" s="83">
        <f>O41-'2A- GeoBosques Deforestation'!O41</f>
        <v>6327.6300012525498</v>
      </c>
      <c r="Q41" s="83">
        <f>P41-'2A- GeoBosques Deforestation'!P41</f>
        <v>6327.4500008983478</v>
      </c>
      <c r="R41" s="83">
        <f>Q41-'2A- GeoBosques Deforestation'!Q41</f>
        <v>6327.4500008983478</v>
      </c>
      <c r="S41" s="83">
        <f>R41-'2A- GeoBosques Deforestation'!R41</f>
        <v>6326.6399994855428</v>
      </c>
      <c r="T41" s="83">
        <f>S41-'2A- GeoBosques Deforestation'!S41</f>
        <v>6326.6399994855428</v>
      </c>
      <c r="U41" s="83">
        <f>T41-'2A- GeoBosques Deforestation'!T41</f>
        <v>6326.6399994855428</v>
      </c>
      <c r="V41" s="83">
        <f>U41-'2A- GeoBosques Deforestation'!U41</f>
        <v>6323.849992988643</v>
      </c>
      <c r="W41" s="83">
        <f>V41-'2A- GeoBosques Deforestation'!V41</f>
        <v>6323.3999902374799</v>
      </c>
      <c r="X41" s="83">
        <f>W41-'2A- GeoBosques Deforestation'!W41</f>
        <v>6323.3999902374799</v>
      </c>
      <c r="Y41" s="83">
        <f>X41-'2A- GeoBosques Deforestation'!X41</f>
        <v>6323.3999902374799</v>
      </c>
      <c r="Z41" s="83">
        <f>Y41-'2A- GeoBosques Deforestation'!Y41</f>
        <v>6323.3999902374799</v>
      </c>
      <c r="AA41" s="83">
        <f>Z41-'2A- GeoBosques Deforestation'!Z41</f>
        <v>6323.2919340835506</v>
      </c>
      <c r="AB41" s="83">
        <f t="shared" ref="AB41:BC41" si="42">AA41+(AA41*$BD41)</f>
        <v>6322.7251967269613</v>
      </c>
      <c r="AC41" s="83">
        <f t="shared" si="42"/>
        <v>6322.1585101653118</v>
      </c>
      <c r="AD41" s="83">
        <f t="shared" si="42"/>
        <v>6321.5918743940492</v>
      </c>
      <c r="AE41" s="83">
        <f t="shared" si="42"/>
        <v>6321.0252894086216</v>
      </c>
      <c r="AF41" s="83">
        <f t="shared" si="42"/>
        <v>6320.4587552044768</v>
      </c>
      <c r="AG41" s="83">
        <f t="shared" si="42"/>
        <v>6319.8922717770638</v>
      </c>
      <c r="AH41" s="83">
        <f t="shared" si="42"/>
        <v>6319.3258391218315</v>
      </c>
      <c r="AI41" s="83">
        <f t="shared" si="42"/>
        <v>6318.7594572342286</v>
      </c>
      <c r="AJ41" s="83">
        <f t="shared" si="42"/>
        <v>6318.1931261097061</v>
      </c>
      <c r="AK41" s="83">
        <f t="shared" si="42"/>
        <v>6317.6268457437136</v>
      </c>
      <c r="AL41" s="83">
        <f t="shared" si="42"/>
        <v>6317.0606161317019</v>
      </c>
      <c r="AM41" s="83">
        <f t="shared" si="42"/>
        <v>6316.4944372691225</v>
      </c>
      <c r="AN41" s="83">
        <f t="shared" si="42"/>
        <v>6315.9283091514262</v>
      </c>
      <c r="AO41" s="83">
        <f t="shared" si="42"/>
        <v>6315.3622317740655</v>
      </c>
      <c r="AP41" s="83">
        <f t="shared" si="42"/>
        <v>6314.7962051324921</v>
      </c>
      <c r="AQ41" s="83">
        <f t="shared" si="42"/>
        <v>6314.2302292221593</v>
      </c>
      <c r="AR41" s="83">
        <f t="shared" si="42"/>
        <v>6313.6643040385197</v>
      </c>
      <c r="AS41" s="83">
        <f t="shared" si="42"/>
        <v>6313.0984295770268</v>
      </c>
      <c r="AT41" s="83">
        <f t="shared" si="42"/>
        <v>6312.5326058331348</v>
      </c>
      <c r="AU41" s="83">
        <f t="shared" si="42"/>
        <v>6311.9668328022981</v>
      </c>
      <c r="AV41" s="83">
        <f t="shared" si="42"/>
        <v>6311.4011104799711</v>
      </c>
      <c r="AW41" s="83">
        <f t="shared" si="42"/>
        <v>6310.8354388616099</v>
      </c>
      <c r="AX41" s="83">
        <f t="shared" si="42"/>
        <v>6310.2698179426689</v>
      </c>
      <c r="AY41" s="83">
        <f t="shared" si="42"/>
        <v>6309.7042477186042</v>
      </c>
      <c r="AZ41" s="83">
        <f t="shared" si="42"/>
        <v>6309.1387281848729</v>
      </c>
      <c r="BA41" s="83">
        <f t="shared" si="42"/>
        <v>6308.5732593369312</v>
      </c>
      <c r="BB41" s="83">
        <f t="shared" si="42"/>
        <v>6308.007841170237</v>
      </c>
      <c r="BC41" s="83">
        <f t="shared" si="42"/>
        <v>6307.4424736802466</v>
      </c>
      <c r="BD41" s="84">
        <f t="shared" si="35"/>
        <v>-8.962694787727843E-5</v>
      </c>
    </row>
    <row r="42" spans="1:56" s="81" customFormat="1" x14ac:dyDescent="0.25">
      <c r="A42" s="81" t="s">
        <v>82</v>
      </c>
      <c r="B42" s="86" t="s">
        <v>83</v>
      </c>
      <c r="C42" s="82" t="s">
        <v>41</v>
      </c>
      <c r="D42" s="82" t="s">
        <v>90</v>
      </c>
      <c r="E42" s="83">
        <v>8321.58</v>
      </c>
      <c r="F42" s="83">
        <f>E42-'2A- GeoBosques Deforestation'!E42</f>
        <v>8321.4390029349997</v>
      </c>
      <c r="G42" s="83">
        <f>F42-'2A- GeoBosques Deforestation'!F42</f>
        <v>8320.022806130004</v>
      </c>
      <c r="H42" s="83">
        <f>G42-'2A- GeoBosques Deforestation'!G42</f>
        <v>8316.7807511232768</v>
      </c>
      <c r="I42" s="83">
        <f>H42-'2A- GeoBosques Deforestation'!H42</f>
        <v>8316.6007511232765</v>
      </c>
      <c r="J42" s="83">
        <f>I42-'2A- GeoBosques Deforestation'!I42</f>
        <v>8316.1088511482758</v>
      </c>
      <c r="K42" s="83">
        <f>J42-'2A- GeoBosques Deforestation'!J42</f>
        <v>8314.2268974077051</v>
      </c>
      <c r="L42" s="83">
        <f>K42-'2A- GeoBosques Deforestation'!K42</f>
        <v>8314.2268974077051</v>
      </c>
      <c r="M42" s="83">
        <f>L42-'2A- GeoBosques Deforestation'!L42</f>
        <v>8314.0801061627044</v>
      </c>
      <c r="N42" s="83">
        <f>M42-'2A- GeoBosques Deforestation'!M42</f>
        <v>8313.2310991386894</v>
      </c>
      <c r="O42" s="83">
        <f>N42-'2A- GeoBosques Deforestation'!N42</f>
        <v>8313.2310991386894</v>
      </c>
      <c r="P42" s="83">
        <f>O42-'2A- GeoBosques Deforestation'!O42</f>
        <v>8313.2310991386894</v>
      </c>
      <c r="Q42" s="83">
        <f>P42-'2A- GeoBosques Deforestation'!P42</f>
        <v>8312.7810989886893</v>
      </c>
      <c r="R42" s="83">
        <f>Q42-'2A- GeoBosques Deforestation'!Q42</f>
        <v>8312.1809988886944</v>
      </c>
      <c r="S42" s="83">
        <f>R42-'2A- GeoBosques Deforestation'!R42</f>
        <v>8311.1399993386931</v>
      </c>
      <c r="T42" s="83">
        <f>S42-'2A- GeoBosques Deforestation'!S42</f>
        <v>8311.1399993386931</v>
      </c>
      <c r="U42" s="83">
        <f>T42-'2A- GeoBosques Deforestation'!T42</f>
        <v>8311.1399993386931</v>
      </c>
      <c r="V42" s="83">
        <f>U42-'2A- GeoBosques Deforestation'!U42</f>
        <v>8311.1280529843571</v>
      </c>
      <c r="W42" s="83">
        <f>V42-'2A- GeoBosques Deforestation'!V42</f>
        <v>8310.3061532964548</v>
      </c>
      <c r="X42" s="83">
        <f>W42-'2A- GeoBosques Deforestation'!W42</f>
        <v>8310.3061532964548</v>
      </c>
      <c r="Y42" s="83">
        <f>X42-'2A- GeoBosques Deforestation'!X42</f>
        <v>8310.3061532964548</v>
      </c>
      <c r="Z42" s="83">
        <f>Y42-'2A- GeoBosques Deforestation'!Y42</f>
        <v>8309.3165503343007</v>
      </c>
      <c r="AA42" s="83">
        <f>Z42-'2A- GeoBosques Deforestation'!Z42</f>
        <v>8309.3165503343007</v>
      </c>
      <c r="AB42" s="83">
        <f t="shared" ref="AB42:BC42" si="43">AA42+(AA42*$BD42)</f>
        <v>8308.2041428905704</v>
      </c>
      <c r="AC42" s="83">
        <f t="shared" si="43"/>
        <v>8307.0918843700765</v>
      </c>
      <c r="AD42" s="83">
        <f t="shared" si="43"/>
        <v>8305.9797747528828</v>
      </c>
      <c r="AE42" s="83">
        <f t="shared" si="43"/>
        <v>8304.867814019055</v>
      </c>
      <c r="AF42" s="83">
        <f t="shared" si="43"/>
        <v>8303.7560021486624</v>
      </c>
      <c r="AG42" s="83">
        <f t="shared" si="43"/>
        <v>8302.6443391217745</v>
      </c>
      <c r="AH42" s="83">
        <f t="shared" si="43"/>
        <v>8301.5328249184658</v>
      </c>
      <c r="AI42" s="83">
        <f t="shared" si="43"/>
        <v>8300.4214595188114</v>
      </c>
      <c r="AJ42" s="83">
        <f t="shared" si="43"/>
        <v>8299.3102429028913</v>
      </c>
      <c r="AK42" s="83">
        <f t="shared" si="43"/>
        <v>8298.1991750507877</v>
      </c>
      <c r="AL42" s="83">
        <f t="shared" si="43"/>
        <v>8297.0882559425827</v>
      </c>
      <c r="AM42" s="83">
        <f t="shared" si="43"/>
        <v>8295.9774855583655</v>
      </c>
      <c r="AN42" s="83">
        <f t="shared" si="43"/>
        <v>8294.8668638782237</v>
      </c>
      <c r="AO42" s="83">
        <f t="shared" si="43"/>
        <v>8293.7563908822522</v>
      </c>
      <c r="AP42" s="83">
        <f t="shared" si="43"/>
        <v>8292.6460665505438</v>
      </c>
      <c r="AQ42" s="83">
        <f t="shared" si="43"/>
        <v>8291.535890863197</v>
      </c>
      <c r="AR42" s="83">
        <f t="shared" si="43"/>
        <v>8290.4258638003121</v>
      </c>
      <c r="AS42" s="83">
        <f t="shared" si="43"/>
        <v>8289.3159853419911</v>
      </c>
      <c r="AT42" s="83">
        <f t="shared" si="43"/>
        <v>8288.2062554683398</v>
      </c>
      <c r="AU42" s="83">
        <f t="shared" si="43"/>
        <v>8287.0966741594675</v>
      </c>
      <c r="AV42" s="83">
        <f t="shared" si="43"/>
        <v>8285.9872413954836</v>
      </c>
      <c r="AW42" s="83">
        <f t="shared" si="43"/>
        <v>8284.8779571565028</v>
      </c>
      <c r="AX42" s="83">
        <f t="shared" si="43"/>
        <v>8283.7688214226418</v>
      </c>
      <c r="AY42" s="83">
        <f t="shared" si="43"/>
        <v>8282.6598341740191</v>
      </c>
      <c r="AZ42" s="83">
        <f t="shared" si="43"/>
        <v>8281.5509953907549</v>
      </c>
      <c r="BA42" s="83">
        <f t="shared" si="43"/>
        <v>8280.4423050529749</v>
      </c>
      <c r="BB42" s="83">
        <f t="shared" si="43"/>
        <v>8279.3337631408067</v>
      </c>
      <c r="BC42" s="83">
        <f t="shared" si="43"/>
        <v>8278.2253696343778</v>
      </c>
      <c r="BD42" s="84">
        <f t="shared" si="35"/>
        <v>-1.3387472206554288E-4</v>
      </c>
    </row>
    <row r="43" spans="1:56" s="81" customFormat="1" x14ac:dyDescent="0.25">
      <c r="A43" s="81" t="s">
        <v>84</v>
      </c>
      <c r="B43" s="86" t="s">
        <v>85</v>
      </c>
      <c r="C43" s="82" t="s">
        <v>41</v>
      </c>
      <c r="D43" s="82" t="s">
        <v>90</v>
      </c>
      <c r="E43" s="83">
        <v>2026.1699999999998</v>
      </c>
      <c r="F43" s="83">
        <f>E43-'2A- GeoBosques Deforestation'!E43</f>
        <v>2025.9000002499979</v>
      </c>
      <c r="G43" s="83">
        <f>F43-'2A- GeoBosques Deforestation'!F43</f>
        <v>2025.9000002499979</v>
      </c>
      <c r="H43" s="83">
        <f>G43-'2A- GeoBosques Deforestation'!G43</f>
        <v>2025.9000002499979</v>
      </c>
      <c r="I43" s="83">
        <f>H43-'2A- GeoBosques Deforestation'!H43</f>
        <v>2025.9000002499979</v>
      </c>
      <c r="J43" s="83">
        <f>I43-'2A- GeoBosques Deforestation'!I43</f>
        <v>2025.9000002499979</v>
      </c>
      <c r="K43" s="83">
        <f>J43-'2A- GeoBosques Deforestation'!J43</f>
        <v>2025.9000002499979</v>
      </c>
      <c r="L43" s="83">
        <f>K43-'2A- GeoBosques Deforestation'!K43</f>
        <v>2025.9000002499979</v>
      </c>
      <c r="M43" s="83">
        <f>L43-'2A- GeoBosques Deforestation'!L43</f>
        <v>2025.9000002499979</v>
      </c>
      <c r="N43" s="83">
        <f>M43-'2A- GeoBosques Deforestation'!M43</f>
        <v>2025.9000002499979</v>
      </c>
      <c r="O43" s="83">
        <f>N43-'2A- GeoBosques Deforestation'!N43</f>
        <v>2025.9000002499979</v>
      </c>
      <c r="P43" s="83">
        <f>O43-'2A- GeoBosques Deforestation'!O43</f>
        <v>2025.9000002499979</v>
      </c>
      <c r="Q43" s="83">
        <f>P43-'2A- GeoBosques Deforestation'!P43</f>
        <v>2025.3131069646849</v>
      </c>
      <c r="R43" s="83">
        <f>Q43-'2A- GeoBosques Deforestation'!Q43</f>
        <v>2025.3131069646849</v>
      </c>
      <c r="S43" s="83">
        <f>R43-'2A- GeoBosques Deforestation'!R43</f>
        <v>2025.0892322146876</v>
      </c>
      <c r="T43" s="83">
        <f>S43-'2A- GeoBosques Deforestation'!S43</f>
        <v>2025.0892322146876</v>
      </c>
      <c r="U43" s="83">
        <f>T43-'2A- GeoBosques Deforestation'!T43</f>
        <v>2025.0892322146876</v>
      </c>
      <c r="V43" s="83">
        <f>U43-'2A- GeoBosques Deforestation'!U43</f>
        <v>2025.0892322146876</v>
      </c>
      <c r="W43" s="83">
        <f>V43-'2A- GeoBosques Deforestation'!V43</f>
        <v>2025.0892322146876</v>
      </c>
      <c r="X43" s="83">
        <f>W43-'2A- GeoBosques Deforestation'!W43</f>
        <v>2025.0892322146876</v>
      </c>
      <c r="Y43" s="83">
        <f>X43-'2A- GeoBosques Deforestation'!X43</f>
        <v>2025.0892322146876</v>
      </c>
      <c r="Z43" s="83">
        <f>Y43-'2A- GeoBosques Deforestation'!Y43</f>
        <v>2025.0892322146876</v>
      </c>
      <c r="AA43" s="83">
        <f>Z43-'2A- GeoBosques Deforestation'!Z43</f>
        <v>2025.0892322146876</v>
      </c>
      <c r="AB43" s="83">
        <f t="shared" ref="AB43:BC43" si="44">AA43+(AA43*$BD43)</f>
        <v>2025.0081716368468</v>
      </c>
      <c r="AC43" s="83">
        <f t="shared" si="44"/>
        <v>2024.9271143037111</v>
      </c>
      <c r="AD43" s="83">
        <f t="shared" si="44"/>
        <v>2024.8460602151504</v>
      </c>
      <c r="AE43" s="83">
        <f t="shared" si="44"/>
        <v>2024.7650093710351</v>
      </c>
      <c r="AF43" s="83">
        <f t="shared" si="44"/>
        <v>2024.6839617712353</v>
      </c>
      <c r="AG43" s="83">
        <f t="shared" si="44"/>
        <v>2024.6029174156211</v>
      </c>
      <c r="AH43" s="83">
        <f t="shared" si="44"/>
        <v>2024.5218763040625</v>
      </c>
      <c r="AI43" s="83">
        <f t="shared" si="44"/>
        <v>2024.4408384364299</v>
      </c>
      <c r="AJ43" s="83">
        <f t="shared" si="44"/>
        <v>2024.3598038125931</v>
      </c>
      <c r="AK43" s="83">
        <f t="shared" si="44"/>
        <v>2024.2787724324226</v>
      </c>
      <c r="AL43" s="83">
        <f t="shared" si="44"/>
        <v>2024.1977442957884</v>
      </c>
      <c r="AM43" s="83">
        <f t="shared" si="44"/>
        <v>2024.1167194025606</v>
      </c>
      <c r="AN43" s="83">
        <f t="shared" si="44"/>
        <v>2024.0356977526096</v>
      </c>
      <c r="AO43" s="83">
        <f t="shared" si="44"/>
        <v>2023.9546793458055</v>
      </c>
      <c r="AP43" s="83">
        <f t="shared" si="44"/>
        <v>2023.8736641820183</v>
      </c>
      <c r="AQ43" s="83">
        <f t="shared" si="44"/>
        <v>2023.7926522611183</v>
      </c>
      <c r="AR43" s="83">
        <f t="shared" si="44"/>
        <v>2023.7116435829757</v>
      </c>
      <c r="AS43" s="83">
        <f t="shared" si="44"/>
        <v>2023.6306381474608</v>
      </c>
      <c r="AT43" s="83">
        <f t="shared" si="44"/>
        <v>2023.5496359544436</v>
      </c>
      <c r="AU43" s="83">
        <f t="shared" si="44"/>
        <v>2023.4686370037946</v>
      </c>
      <c r="AV43" s="83">
        <f t="shared" si="44"/>
        <v>2023.3876412953837</v>
      </c>
      <c r="AW43" s="83">
        <f t="shared" si="44"/>
        <v>2023.3066488290813</v>
      </c>
      <c r="AX43" s="83">
        <f t="shared" si="44"/>
        <v>2023.2256596047575</v>
      </c>
      <c r="AY43" s="83">
        <f t="shared" si="44"/>
        <v>2023.1446736222829</v>
      </c>
      <c r="AZ43" s="83">
        <f t="shared" si="44"/>
        <v>2023.0636908815272</v>
      </c>
      <c r="BA43" s="83">
        <f t="shared" si="44"/>
        <v>2022.982711382361</v>
      </c>
      <c r="BB43" s="83">
        <f t="shared" si="44"/>
        <v>2022.9017351246544</v>
      </c>
      <c r="BC43" s="83">
        <f t="shared" si="44"/>
        <v>2022.8207621082777</v>
      </c>
      <c r="BD43" s="84">
        <f t="shared" si="35"/>
        <v>-4.0028151130994306E-5</v>
      </c>
    </row>
    <row r="44" spans="1:56" s="81" customFormat="1" x14ac:dyDescent="0.25">
      <c r="A44" s="81" t="s">
        <v>86</v>
      </c>
      <c r="B44" s="86" t="s">
        <v>87</v>
      </c>
      <c r="C44" s="82" t="s">
        <v>41</v>
      </c>
      <c r="D44" s="82" t="s">
        <v>90</v>
      </c>
      <c r="E44" s="83">
        <v>14004.449999999999</v>
      </c>
      <c r="F44" s="83">
        <f>E44-'2A- GeoBosques Deforestation'!E44</f>
        <v>14002.48006702348</v>
      </c>
      <c r="G44" s="83">
        <f>F44-'2A- GeoBosques Deforestation'!F44</f>
        <v>14000.590065260129</v>
      </c>
      <c r="H44" s="83">
        <f>G44-'2A- GeoBosques Deforestation'!G44</f>
        <v>13999.960064264364</v>
      </c>
      <c r="I44" s="83">
        <f>H44-'2A- GeoBosques Deforestation'!H44</f>
        <v>13998.079286305365</v>
      </c>
      <c r="J44" s="83">
        <f>I44-'2A- GeoBosques Deforestation'!I44</f>
        <v>13996.902968233795</v>
      </c>
      <c r="K44" s="83">
        <f>J44-'2A- GeoBosques Deforestation'!J44</f>
        <v>13994.47296748436</v>
      </c>
      <c r="L44" s="83">
        <f>K44-'2A- GeoBosques Deforestation'!K44</f>
        <v>13994.112968025929</v>
      </c>
      <c r="M44" s="83">
        <f>L44-'2A- GeoBosques Deforestation'!L44</f>
        <v>13992.13300513226</v>
      </c>
      <c r="N44" s="83">
        <f>M44-'2A- GeoBosques Deforestation'!M44</f>
        <v>13992.13300513226</v>
      </c>
      <c r="O44" s="83">
        <f>N44-'2A- GeoBosques Deforestation'!N44</f>
        <v>13991.174871580863</v>
      </c>
      <c r="P44" s="83">
        <f>O44-'2A- GeoBosques Deforestation'!O44</f>
        <v>13978.800981970217</v>
      </c>
      <c r="Q44" s="83">
        <f>P44-'2A- GeoBosques Deforestation'!P44</f>
        <v>13978.530981699372</v>
      </c>
      <c r="R44" s="83">
        <f>Q44-'2A- GeoBosques Deforestation'!Q44</f>
        <v>13978.530981699372</v>
      </c>
      <c r="S44" s="83">
        <f>R44-'2A- GeoBosques Deforestation'!R44</f>
        <v>13978.08179144504</v>
      </c>
      <c r="T44" s="83">
        <f>S44-'2A- GeoBosques Deforestation'!S44</f>
        <v>13978.08179144504</v>
      </c>
      <c r="U44" s="83">
        <f>T44-'2A- GeoBosques Deforestation'!T44</f>
        <v>13978.08179144504</v>
      </c>
      <c r="V44" s="83">
        <f>U44-'2A- GeoBosques Deforestation'!U44</f>
        <v>13977.988975146227</v>
      </c>
      <c r="W44" s="83">
        <f>V44-'2A- GeoBosques Deforestation'!V44</f>
        <v>13977.898975296226</v>
      </c>
      <c r="X44" s="83">
        <f>W44-'2A- GeoBosques Deforestation'!W44</f>
        <v>13977.898975296226</v>
      </c>
      <c r="Y44" s="83">
        <f>X44-'2A- GeoBosques Deforestation'!X44</f>
        <v>13969.055523246454</v>
      </c>
      <c r="Z44" s="83">
        <f>Y44-'2A- GeoBosques Deforestation'!Y44</f>
        <v>13969.055523246454</v>
      </c>
      <c r="AA44" s="83">
        <f>Z44-'2A- GeoBosques Deforestation'!Z44</f>
        <v>13966.735371205876</v>
      </c>
      <c r="AB44" s="83">
        <f t="shared" ref="AB44:BC44" si="45">AA44+(AA44*$BD44)</f>
        <v>13963.397463792626</v>
      </c>
      <c r="AC44" s="83">
        <f t="shared" si="45"/>
        <v>13960.06035410523</v>
      </c>
      <c r="AD44" s="83">
        <f t="shared" si="45"/>
        <v>13956.724041953039</v>
      </c>
      <c r="AE44" s="83">
        <f t="shared" si="45"/>
        <v>13953.388527145451</v>
      </c>
      <c r="AF44" s="83">
        <f t="shared" si="45"/>
        <v>13950.053809491908</v>
      </c>
      <c r="AG44" s="83">
        <f t="shared" si="45"/>
        <v>13946.719888801899</v>
      </c>
      <c r="AH44" s="83">
        <f t="shared" si="45"/>
        <v>13943.386764884957</v>
      </c>
      <c r="AI44" s="83">
        <f t="shared" si="45"/>
        <v>13940.054437550663</v>
      </c>
      <c r="AJ44" s="83">
        <f t="shared" si="45"/>
        <v>13936.72290660864</v>
      </c>
      <c r="AK44" s="83">
        <f t="shared" si="45"/>
        <v>13933.39217186856</v>
      </c>
      <c r="AL44" s="83">
        <f t="shared" si="45"/>
        <v>13930.062233140137</v>
      </c>
      <c r="AM44" s="83">
        <f t="shared" si="45"/>
        <v>13926.733090233134</v>
      </c>
      <c r="AN44" s="83">
        <f t="shared" si="45"/>
        <v>13923.404742957357</v>
      </c>
      <c r="AO44" s="83">
        <f t="shared" si="45"/>
        <v>13920.077191122658</v>
      </c>
      <c r="AP44" s="83">
        <f t="shared" si="45"/>
        <v>13916.750434538935</v>
      </c>
      <c r="AQ44" s="83">
        <f t="shared" si="45"/>
        <v>13913.424473016132</v>
      </c>
      <c r="AR44" s="83">
        <f t="shared" si="45"/>
        <v>13910.099306364236</v>
      </c>
      <c r="AS44" s="83">
        <f t="shared" si="45"/>
        <v>13906.774934393283</v>
      </c>
      <c r="AT44" s="83">
        <f t="shared" si="45"/>
        <v>13903.451356913351</v>
      </c>
      <c r="AU44" s="83">
        <f t="shared" si="45"/>
        <v>13900.128573734564</v>
      </c>
      <c r="AV44" s="83">
        <f t="shared" si="45"/>
        <v>13896.806584667092</v>
      </c>
      <c r="AW44" s="83">
        <f t="shared" si="45"/>
        <v>13893.485389521153</v>
      </c>
      <c r="AX44" s="83">
        <f t="shared" si="45"/>
        <v>13890.164988107006</v>
      </c>
      <c r="AY44" s="83">
        <f t="shared" si="45"/>
        <v>13886.845380234958</v>
      </c>
      <c r="AZ44" s="83">
        <f t="shared" si="45"/>
        <v>13883.52656571536</v>
      </c>
      <c r="BA44" s="83">
        <f t="shared" si="45"/>
        <v>13880.208544358607</v>
      </c>
      <c r="BB44" s="83">
        <f t="shared" si="45"/>
        <v>13876.891315975145</v>
      </c>
      <c r="BC44" s="83">
        <f t="shared" si="45"/>
        <v>13873.574880375458</v>
      </c>
      <c r="BD44" s="84">
        <f t="shared" si="35"/>
        <v>-2.3898980860855097E-4</v>
      </c>
    </row>
    <row r="45" spans="1:56" s="81" customFormat="1" x14ac:dyDescent="0.25">
      <c r="A45" s="81" t="s">
        <v>88</v>
      </c>
      <c r="B45" s="86" t="s">
        <v>89</v>
      </c>
      <c r="C45" s="82" t="s">
        <v>41</v>
      </c>
      <c r="D45" s="82" t="s">
        <v>90</v>
      </c>
      <c r="E45" s="83">
        <v>8005.5</v>
      </c>
      <c r="F45" s="83">
        <f>E45-'2A- GeoBosques Deforestation'!E45</f>
        <v>8005.4100001500001</v>
      </c>
      <c r="G45" s="83">
        <f>F45-'2A- GeoBosques Deforestation'!F45</f>
        <v>7997.8907283114258</v>
      </c>
      <c r="H45" s="83">
        <f>G45-'2A- GeoBosques Deforestation'!G45</f>
        <v>7993.9428594407764</v>
      </c>
      <c r="I45" s="83">
        <f>H45-'2A- GeoBosques Deforestation'!H45</f>
        <v>7992.3823547233915</v>
      </c>
      <c r="J45" s="83">
        <f>I45-'2A- GeoBosques Deforestation'!I45</f>
        <v>7991.482355250313</v>
      </c>
      <c r="K45" s="83">
        <f>J45-'2A- GeoBosques Deforestation'!J45</f>
        <v>7982.8472493491945</v>
      </c>
      <c r="L45" s="83">
        <f>K45-'2A- GeoBosques Deforestation'!K45</f>
        <v>7976.3191841560592</v>
      </c>
      <c r="M45" s="83">
        <f>L45-'2A- GeoBosques Deforestation'!L45</f>
        <v>7974.4291835265512</v>
      </c>
      <c r="N45" s="83">
        <f>M45-'2A- GeoBosques Deforestation'!M45</f>
        <v>7957.3963555137161</v>
      </c>
      <c r="O45" s="83">
        <f>N45-'2A- GeoBosques Deforestation'!N45</f>
        <v>7955.4476678265846</v>
      </c>
      <c r="P45" s="83">
        <f>O45-'2A- GeoBosques Deforestation'!O45</f>
        <v>7947.8296982857546</v>
      </c>
      <c r="Q45" s="83">
        <f>P45-'2A- GeoBosques Deforestation'!P45</f>
        <v>7943.7796979087389</v>
      </c>
      <c r="R45" s="83">
        <f>Q45-'2A- GeoBosques Deforestation'!Q45</f>
        <v>7937.5521120044368</v>
      </c>
      <c r="S45" s="83">
        <f>R45-'2A- GeoBosques Deforestation'!R45</f>
        <v>7936.1211127427423</v>
      </c>
      <c r="T45" s="83">
        <f>S45-'2A- GeoBosques Deforestation'!S45</f>
        <v>7932.4898009856634</v>
      </c>
      <c r="U45" s="83">
        <f>T45-'2A- GeoBosques Deforestation'!T45</f>
        <v>7930.9789815816312</v>
      </c>
      <c r="V45" s="83">
        <f>U45-'2A- GeoBosques Deforestation'!U45</f>
        <v>7925.9628501351917</v>
      </c>
      <c r="W45" s="83">
        <f>V45-'2A- GeoBosques Deforestation'!V45</f>
        <v>7920.6336680734257</v>
      </c>
      <c r="X45" s="83">
        <f>W45-'2A- GeoBosques Deforestation'!W45</f>
        <v>7915.4288561037611</v>
      </c>
      <c r="Y45" s="83">
        <f>X45-'2A- GeoBosques Deforestation'!X45</f>
        <v>7903.637664348199</v>
      </c>
      <c r="Z45" s="83">
        <f>Y45-'2A- GeoBosques Deforestation'!Y45</f>
        <v>7897.924429511193</v>
      </c>
      <c r="AA45" s="83">
        <f>Z45-'2A- GeoBosques Deforestation'!Z45</f>
        <v>7888.1258874912673</v>
      </c>
      <c r="AB45" s="83">
        <f t="shared" ref="AB45:BC45" si="46">AA45+(AA45*$BD45)</f>
        <v>7878.033467569483</v>
      </c>
      <c r="AC45" s="83">
        <f t="shared" si="46"/>
        <v>7867.9539603396779</v>
      </c>
      <c r="AD45" s="83">
        <f t="shared" si="46"/>
        <v>7857.8873492807779</v>
      </c>
      <c r="AE45" s="83">
        <f t="shared" si="46"/>
        <v>7847.8336178928475</v>
      </c>
      <c r="AF45" s="83">
        <f t="shared" si="46"/>
        <v>7837.7927496970615</v>
      </c>
      <c r="AG45" s="83">
        <f t="shared" si="46"/>
        <v>7827.7647282356784</v>
      </c>
      <c r="AH45" s="83">
        <f t="shared" si="46"/>
        <v>7817.7495370720126</v>
      </c>
      <c r="AI45" s="83">
        <f t="shared" si="46"/>
        <v>7807.7471597904096</v>
      </c>
      <c r="AJ45" s="83">
        <f t="shared" si="46"/>
        <v>7797.7575799962178</v>
      </c>
      <c r="AK45" s="83">
        <f t="shared" si="46"/>
        <v>7787.7807813157615</v>
      </c>
      <c r="AL45" s="83">
        <f t="shared" si="46"/>
        <v>7777.816747396314</v>
      </c>
      <c r="AM45" s="83">
        <f t="shared" si="46"/>
        <v>7767.8654619060699</v>
      </c>
      <c r="AN45" s="83">
        <f t="shared" si="46"/>
        <v>7757.9269085341211</v>
      </c>
      <c r="AO45" s="83">
        <f t="shared" si="46"/>
        <v>7748.0010709904282</v>
      </c>
      <c r="AP45" s="83">
        <f t="shared" si="46"/>
        <v>7738.0879330057933</v>
      </c>
      <c r="AQ45" s="83">
        <f t="shared" si="46"/>
        <v>7728.1874783318353</v>
      </c>
      <c r="AR45" s="83">
        <f t="shared" si="46"/>
        <v>7718.2996907409597</v>
      </c>
      <c r="AS45" s="83">
        <f t="shared" si="46"/>
        <v>7708.4245540263364</v>
      </c>
      <c r="AT45" s="83">
        <f t="shared" si="46"/>
        <v>7698.5620520018701</v>
      </c>
      <c r="AU45" s="83">
        <f t="shared" si="46"/>
        <v>7688.7121685021757</v>
      </c>
      <c r="AV45" s="83">
        <f t="shared" si="46"/>
        <v>7678.8748873825489</v>
      </c>
      <c r="AW45" s="83">
        <f t="shared" si="46"/>
        <v>7669.0501925189437</v>
      </c>
      <c r="AX45" s="83">
        <f t="shared" si="46"/>
        <v>7659.2380678079426</v>
      </c>
      <c r="AY45" s="83">
        <f t="shared" si="46"/>
        <v>7649.4384971667323</v>
      </c>
      <c r="AZ45" s="83">
        <f t="shared" si="46"/>
        <v>7639.6514645330763</v>
      </c>
      <c r="BA45" s="83">
        <f t="shared" si="46"/>
        <v>7629.8769538652878</v>
      </c>
      <c r="BB45" s="83">
        <f t="shared" si="46"/>
        <v>7620.1149491422066</v>
      </c>
      <c r="BC45" s="83">
        <f t="shared" si="46"/>
        <v>7610.3654343631688</v>
      </c>
      <c r="BD45" s="84">
        <f t="shared" si="35"/>
        <v>-1.279444581099838E-3</v>
      </c>
    </row>
    <row r="46" spans="1:56" s="81" customFormat="1" x14ac:dyDescent="0.25">
      <c r="A46" s="81" t="s">
        <v>57</v>
      </c>
      <c r="B46" s="85" t="s">
        <v>58</v>
      </c>
      <c r="C46" s="82" t="s">
        <v>41</v>
      </c>
      <c r="D46" s="82" t="s">
        <v>93</v>
      </c>
      <c r="E46" s="83">
        <v>1793679.3</v>
      </c>
      <c r="F46" s="83">
        <f>E46-'2A- GeoBosques Deforestation'!E46</f>
        <v>1793518.1807152587</v>
      </c>
      <c r="G46" s="83">
        <f>F46-'2A- GeoBosques Deforestation'!F46</f>
        <v>1793347.6450397407</v>
      </c>
      <c r="H46" s="83">
        <f>G46-'2A- GeoBosques Deforestation'!G46</f>
        <v>1793113.9336324488</v>
      </c>
      <c r="I46" s="83">
        <f>H46-'2A- GeoBosques Deforestation'!H46</f>
        <v>1792693.9935833812</v>
      </c>
      <c r="J46" s="83">
        <f>I46-'2A- GeoBosques Deforestation'!I46</f>
        <v>1792373.2504872223</v>
      </c>
      <c r="K46" s="83">
        <f>J46-'2A- GeoBosques Deforestation'!J46</f>
        <v>1792126.644658016</v>
      </c>
      <c r="L46" s="83">
        <f>K46-'2A- GeoBosques Deforestation'!K46</f>
        <v>1791888.5644376983</v>
      </c>
      <c r="M46" s="83">
        <f>L46-'2A- GeoBosques Deforestation'!L46</f>
        <v>1791602.8411947025</v>
      </c>
      <c r="N46" s="83">
        <f>M46-'2A- GeoBosques Deforestation'!M46</f>
        <v>1791005.4511147125</v>
      </c>
      <c r="O46" s="83">
        <f>N46-'2A- GeoBosques Deforestation'!N46</f>
        <v>1790617.5652389519</v>
      </c>
      <c r="P46" s="83">
        <f>O46-'2A- GeoBosques Deforestation'!O46</f>
        <v>1790347.3149436642</v>
      </c>
      <c r="Q46" s="83">
        <f>P46-'2A- GeoBosques Deforestation'!P46</f>
        <v>1789880.3259417457</v>
      </c>
      <c r="R46" s="83">
        <f>Q46-'2A- GeoBosques Deforestation'!Q46</f>
        <v>1789589.3988321109</v>
      </c>
      <c r="S46" s="83">
        <f>R46-'2A- GeoBosques Deforestation'!R46</f>
        <v>1789129.0928716632</v>
      </c>
      <c r="T46" s="83">
        <f>S46-'2A- GeoBosques Deforestation'!S46</f>
        <v>1788864.6759756827</v>
      </c>
      <c r="U46" s="83">
        <f>T46-'2A- GeoBosques Deforestation'!T46</f>
        <v>1788459.7024843232</v>
      </c>
      <c r="V46" s="83">
        <f>U46-'2A- GeoBosques Deforestation'!U46</f>
        <v>1788249.498248664</v>
      </c>
      <c r="W46" s="83">
        <f>V46-'2A- GeoBosques Deforestation'!V46</f>
        <v>1788023.2267769652</v>
      </c>
      <c r="X46" s="83">
        <f>W46-'2A- GeoBosques Deforestation'!W46</f>
        <v>1787938.3658590242</v>
      </c>
      <c r="Y46" s="83">
        <f>X46-'2A- GeoBosques Deforestation'!X46</f>
        <v>1787799.9888956335</v>
      </c>
      <c r="Z46" s="83">
        <f>Y46-'2A- GeoBosques Deforestation'!Y46</f>
        <v>1787520.8652491861</v>
      </c>
      <c r="AA46" s="83">
        <f>Z46-'2A- GeoBosques Deforestation'!Z46</f>
        <v>1787072.337922344</v>
      </c>
      <c r="AB46" s="83">
        <f t="shared" ref="AB46:BC46" si="47">AA46+(AA46*$BD46)</f>
        <v>1786501.6636273684</v>
      </c>
      <c r="AC46" s="83">
        <f t="shared" si="47"/>
        <v>1785931.1715685253</v>
      </c>
      <c r="AD46" s="83">
        <f t="shared" si="47"/>
        <v>1785360.8616876199</v>
      </c>
      <c r="AE46" s="83">
        <f t="shared" si="47"/>
        <v>1784790.7339264769</v>
      </c>
      <c r="AF46" s="83">
        <f t="shared" si="47"/>
        <v>1784220.7882269388</v>
      </c>
      <c r="AG46" s="83">
        <f t="shared" si="47"/>
        <v>1783651.0245308671</v>
      </c>
      <c r="AH46" s="83">
        <f t="shared" si="47"/>
        <v>1783081.442780142</v>
      </c>
      <c r="AI46" s="83">
        <f t="shared" si="47"/>
        <v>1782512.0429166616</v>
      </c>
      <c r="AJ46" s="83">
        <f t="shared" si="47"/>
        <v>1781942.8248823434</v>
      </c>
      <c r="AK46" s="83">
        <f t="shared" si="47"/>
        <v>1781373.7886191227</v>
      </c>
      <c r="AL46" s="83">
        <f t="shared" si="47"/>
        <v>1780804.9340689539</v>
      </c>
      <c r="AM46" s="83">
        <f t="shared" si="47"/>
        <v>1780236.2611738094</v>
      </c>
      <c r="AN46" s="83">
        <f t="shared" si="47"/>
        <v>1779667.7698756808</v>
      </c>
      <c r="AO46" s="83">
        <f t="shared" si="47"/>
        <v>1779099.4601165778</v>
      </c>
      <c r="AP46" s="83">
        <f t="shared" si="47"/>
        <v>1778531.3318385286</v>
      </c>
      <c r="AQ46" s="83">
        <f t="shared" si="47"/>
        <v>1777963.3849835799</v>
      </c>
      <c r="AR46" s="83">
        <f t="shared" si="47"/>
        <v>1777395.6194937972</v>
      </c>
      <c r="AS46" s="83">
        <f t="shared" si="47"/>
        <v>1776828.0353112642</v>
      </c>
      <c r="AT46" s="83">
        <f t="shared" si="47"/>
        <v>1776260.6323780832</v>
      </c>
      <c r="AU46" s="83">
        <f t="shared" si="47"/>
        <v>1775693.410636375</v>
      </c>
      <c r="AV46" s="83">
        <f t="shared" si="47"/>
        <v>1775126.3700282788</v>
      </c>
      <c r="AW46" s="83">
        <f t="shared" si="47"/>
        <v>1774559.5104959523</v>
      </c>
      <c r="AX46" s="83">
        <f t="shared" si="47"/>
        <v>1773992.8319815719</v>
      </c>
      <c r="AY46" s="83">
        <f t="shared" si="47"/>
        <v>1773426.334427332</v>
      </c>
      <c r="AZ46" s="83">
        <f t="shared" si="47"/>
        <v>1772860.0177754459</v>
      </c>
      <c r="BA46" s="83">
        <f t="shared" si="47"/>
        <v>1772293.8819681453</v>
      </c>
      <c r="BB46" s="83">
        <f t="shared" si="47"/>
        <v>1771727.9269476801</v>
      </c>
      <c r="BC46" s="83">
        <f t="shared" si="47"/>
        <v>1771162.1526563189</v>
      </c>
      <c r="BD46" s="84">
        <f t="shared" si="35"/>
        <v>-3.1933474816074907E-4</v>
      </c>
    </row>
    <row r="47" spans="1:56" s="81" customFormat="1" x14ac:dyDescent="0.25">
      <c r="A47" s="10" t="s">
        <v>63</v>
      </c>
      <c r="B47" s="141" t="s">
        <v>64</v>
      </c>
      <c r="C47" s="138" t="s">
        <v>41</v>
      </c>
      <c r="D47" s="138" t="s">
        <v>93</v>
      </c>
      <c r="E47" s="83">
        <v>4708.71</v>
      </c>
      <c r="F47" s="83">
        <f>E47-'2A- GeoBosques Deforestation'!E47</f>
        <v>4708.71</v>
      </c>
      <c r="G47" s="83">
        <f>F47-'2A- GeoBosques Deforestation'!F47</f>
        <v>4708.71</v>
      </c>
      <c r="H47" s="83">
        <f>G47-'2A- GeoBosques Deforestation'!G47</f>
        <v>4708.71</v>
      </c>
      <c r="I47" s="83">
        <f>H47-'2A- GeoBosques Deforestation'!H47</f>
        <v>4708.71</v>
      </c>
      <c r="J47" s="83">
        <f>I47-'2A- GeoBosques Deforestation'!I47</f>
        <v>4708.71</v>
      </c>
      <c r="K47" s="83">
        <f>J47-'2A- GeoBosques Deforestation'!J47</f>
        <v>4708.71</v>
      </c>
      <c r="L47" s="83">
        <f>K47-'2A- GeoBosques Deforestation'!K47</f>
        <v>4708.71</v>
      </c>
      <c r="M47" s="83">
        <f>L47-'2A- GeoBosques Deforestation'!L47</f>
        <v>4708.71</v>
      </c>
      <c r="N47" s="83">
        <f>M47-'2A- GeoBosques Deforestation'!M47</f>
        <v>4708.62</v>
      </c>
      <c r="O47" s="83">
        <f>N47-'2A- GeoBosques Deforestation'!N47</f>
        <v>4708.62</v>
      </c>
      <c r="P47" s="83">
        <f>O47-'2A- GeoBosques Deforestation'!O47</f>
        <v>4708.62</v>
      </c>
      <c r="Q47" s="83">
        <f>P47-'2A- GeoBosques Deforestation'!P47</f>
        <v>4708.3499999999995</v>
      </c>
      <c r="R47" s="83">
        <f>Q47-'2A- GeoBosques Deforestation'!Q47</f>
        <v>4708.079999999999</v>
      </c>
      <c r="S47" s="83">
        <f>R47-'2A- GeoBosques Deforestation'!R47</f>
        <v>4706.5499999999993</v>
      </c>
      <c r="T47" s="83">
        <f>S47-'2A- GeoBosques Deforestation'!S47</f>
        <v>4706.5499999999993</v>
      </c>
      <c r="U47" s="83">
        <f>T47-'2A- GeoBosques Deforestation'!T47</f>
        <v>4706.5499999999993</v>
      </c>
      <c r="V47" s="83">
        <f>U47-'2A- GeoBosques Deforestation'!U47</f>
        <v>4706.5499999999993</v>
      </c>
      <c r="W47" s="83">
        <f>V47-'2A- GeoBosques Deforestation'!V47</f>
        <v>4706.5499999999993</v>
      </c>
      <c r="X47" s="83">
        <f>W47-'2A- GeoBosques Deforestation'!W47</f>
        <v>4706.4599999999991</v>
      </c>
      <c r="Y47" s="83">
        <f>X47-'2A- GeoBosques Deforestation'!X47</f>
        <v>4706.369999999999</v>
      </c>
      <c r="Z47" s="83">
        <f>Y47-'2A- GeoBosques Deforestation'!Y47</f>
        <v>4706.369999999999</v>
      </c>
      <c r="AA47" s="83">
        <f>Z47-'2A- GeoBosques Deforestation'!Z47</f>
        <v>4706.369999999999</v>
      </c>
      <c r="AB47" s="83">
        <f t="shared" ref="AB47:BC47" si="48">AA47+(AA47*$BD47)</f>
        <v>4706.1360581529461</v>
      </c>
      <c r="AC47" s="83">
        <f t="shared" si="48"/>
        <v>4705.9021279345552</v>
      </c>
      <c r="AD47" s="83">
        <f t="shared" si="48"/>
        <v>4705.6682093442487</v>
      </c>
      <c r="AE47" s="83">
        <f t="shared" si="48"/>
        <v>4705.434302381449</v>
      </c>
      <c r="AF47" s="83">
        <f t="shared" si="48"/>
        <v>4705.2004070455778</v>
      </c>
      <c r="AG47" s="83">
        <f t="shared" si="48"/>
        <v>4704.9665233360565</v>
      </c>
      <c r="AH47" s="83">
        <f t="shared" si="48"/>
        <v>4704.7326512523077</v>
      </c>
      <c r="AI47" s="83">
        <f t="shared" si="48"/>
        <v>4704.4987907937539</v>
      </c>
      <c r="AJ47" s="83">
        <f t="shared" si="48"/>
        <v>4704.2649419598165</v>
      </c>
      <c r="AK47" s="83">
        <f t="shared" si="48"/>
        <v>4704.0311047499181</v>
      </c>
      <c r="AL47" s="83">
        <f t="shared" si="48"/>
        <v>4703.7972791634811</v>
      </c>
      <c r="AM47" s="83">
        <f t="shared" si="48"/>
        <v>4703.5634651999271</v>
      </c>
      <c r="AN47" s="83">
        <f t="shared" si="48"/>
        <v>4703.3296628586786</v>
      </c>
      <c r="AO47" s="83">
        <f t="shared" si="48"/>
        <v>4703.095872139158</v>
      </c>
      <c r="AP47" s="83">
        <f t="shared" si="48"/>
        <v>4702.8620930407878</v>
      </c>
      <c r="AQ47" s="83">
        <f t="shared" si="48"/>
        <v>4702.6283255629905</v>
      </c>
      <c r="AR47" s="83">
        <f t="shared" si="48"/>
        <v>4702.3945697051877</v>
      </c>
      <c r="AS47" s="83">
        <f t="shared" si="48"/>
        <v>4702.1608254668026</v>
      </c>
      <c r="AT47" s="83">
        <f t="shared" si="48"/>
        <v>4701.927092847257</v>
      </c>
      <c r="AU47" s="83">
        <f t="shared" si="48"/>
        <v>4701.6933718459741</v>
      </c>
      <c r="AV47" s="83">
        <f t="shared" si="48"/>
        <v>4701.4596624623755</v>
      </c>
      <c r="AW47" s="83">
        <f t="shared" si="48"/>
        <v>4701.2259646958837</v>
      </c>
      <c r="AX47" s="83">
        <f t="shared" si="48"/>
        <v>4700.9922785459221</v>
      </c>
      <c r="AY47" s="83">
        <f t="shared" si="48"/>
        <v>4700.7586040119131</v>
      </c>
      <c r="AZ47" s="83">
        <f t="shared" si="48"/>
        <v>4700.5249410932784</v>
      </c>
      <c r="BA47" s="83">
        <f t="shared" si="48"/>
        <v>4700.2912897894412</v>
      </c>
      <c r="BB47" s="83">
        <f t="shared" si="48"/>
        <v>4700.057650099825</v>
      </c>
      <c r="BC47" s="83">
        <f t="shared" si="48"/>
        <v>4699.8240220238513</v>
      </c>
      <c r="BD47" s="84">
        <f t="shared" si="35"/>
        <v>-4.9707491559971665E-5</v>
      </c>
    </row>
    <row r="48" spans="1:56" s="48" customFormat="1" x14ac:dyDescent="0.25">
      <c r="A48" s="48" t="s">
        <v>57</v>
      </c>
      <c r="B48" s="76" t="s">
        <v>58</v>
      </c>
      <c r="C48" s="77" t="s">
        <v>94</v>
      </c>
      <c r="D48" s="77" t="s">
        <v>42</v>
      </c>
      <c r="E48" s="78">
        <v>328982.84999999998</v>
      </c>
      <c r="F48" s="78">
        <f>E48-'2A- GeoBosques Deforestation'!E48</f>
        <v>328515.12</v>
      </c>
      <c r="G48" s="78">
        <f>F48-'2A- GeoBosques Deforestation'!F48</f>
        <v>328253.31</v>
      </c>
      <c r="H48" s="78">
        <f>G48-'2A- GeoBosques Deforestation'!G48</f>
        <v>328094.01</v>
      </c>
      <c r="I48" s="78">
        <f>H48-'2A- GeoBosques Deforestation'!H48</f>
        <v>327670.83</v>
      </c>
      <c r="J48" s="78">
        <f>I48-'2A- GeoBosques Deforestation'!I48</f>
        <v>327351.33</v>
      </c>
      <c r="K48" s="78">
        <f>J48-'2A- GeoBosques Deforestation'!J48</f>
        <v>327143.88</v>
      </c>
      <c r="L48" s="78">
        <f>K48-'2A- GeoBosques Deforestation'!K48</f>
        <v>326892.78000000003</v>
      </c>
      <c r="M48" s="78">
        <f>L48-'2A- GeoBosques Deforestation'!L48</f>
        <v>326198.88</v>
      </c>
      <c r="N48" s="78">
        <f>M48-'2A- GeoBosques Deforestation'!M48</f>
        <v>325577.16000000003</v>
      </c>
      <c r="O48" s="78">
        <f>N48-'2A- GeoBosques Deforestation'!N48</f>
        <v>325266.93000000005</v>
      </c>
      <c r="P48" s="78">
        <f>O48-'2A- GeoBosques Deforestation'!O48</f>
        <v>324988.83000000007</v>
      </c>
      <c r="Q48" s="78">
        <f>P48-'2A- GeoBosques Deforestation'!P48</f>
        <v>324542.7900000001</v>
      </c>
      <c r="R48" s="78">
        <f>Q48-'2A- GeoBosques Deforestation'!Q48</f>
        <v>324076.14000000007</v>
      </c>
      <c r="S48" s="78">
        <f>R48-'2A- GeoBosques Deforestation'!R48</f>
        <v>323328.60000000009</v>
      </c>
      <c r="T48" s="78">
        <f>S48-'2A- GeoBosques Deforestation'!S48</f>
        <v>322792.74000000011</v>
      </c>
      <c r="U48" s="78">
        <f>T48-'2A- GeoBosques Deforestation'!T48</f>
        <v>322209.09000000008</v>
      </c>
      <c r="V48" s="78">
        <f>U48-'2A- GeoBosques Deforestation'!U48</f>
        <v>321873.4800000001</v>
      </c>
      <c r="W48" s="78">
        <f>V48-'2A- GeoBosques Deforestation'!V48</f>
        <v>321500.43000000011</v>
      </c>
      <c r="X48" s="78">
        <f>W48-'2A- GeoBosques Deforestation'!W48</f>
        <v>321178.0500000001</v>
      </c>
      <c r="Y48" s="78">
        <f>X48-'2A- GeoBosques Deforestation'!X48</f>
        <v>320697.3600000001</v>
      </c>
      <c r="Z48" s="78">
        <f>Y48-'2A- GeoBosques Deforestation'!Y48</f>
        <v>320219.46000000008</v>
      </c>
      <c r="AA48" s="78">
        <f>Z48-'2A- GeoBosques Deforestation'!Z48</f>
        <v>319810.2300000001</v>
      </c>
      <c r="AB48" s="78">
        <f t="shared" ref="AB48:BC48" si="49">AA48+(AA48*$BD48)</f>
        <v>319039.96739396796</v>
      </c>
      <c r="AC48" s="78">
        <f t="shared" si="49"/>
        <v>318271.55996462062</v>
      </c>
      <c r="AD48" s="78">
        <f t="shared" si="49"/>
        <v>317505.00324376696</v>
      </c>
      <c r="AE48" s="78">
        <f t="shared" si="49"/>
        <v>316740.29277397745</v>
      </c>
      <c r="AF48" s="78">
        <f t="shared" si="49"/>
        <v>315977.42410855839</v>
      </c>
      <c r="AG48" s="78">
        <f t="shared" si="49"/>
        <v>315216.39281152585</v>
      </c>
      <c r="AH48" s="78">
        <f t="shared" si="49"/>
        <v>314457.19445757993</v>
      </c>
      <c r="AI48" s="78">
        <f t="shared" si="49"/>
        <v>313699.82463207917</v>
      </c>
      <c r="AJ48" s="78">
        <f t="shared" si="49"/>
        <v>312944.27893101471</v>
      </c>
      <c r="AK48" s="78">
        <f t="shared" si="49"/>
        <v>312190.55296098476</v>
      </c>
      <c r="AL48" s="78">
        <f t="shared" si="49"/>
        <v>311438.64233916899</v>
      </c>
      <c r="AM48" s="78">
        <f t="shared" si="49"/>
        <v>310688.54269330314</v>
      </c>
      <c r="AN48" s="78">
        <f t="shared" si="49"/>
        <v>309940.24966165348</v>
      </c>
      <c r="AO48" s="78">
        <f t="shared" si="49"/>
        <v>309193.75889299158</v>
      </c>
      <c r="AP48" s="78">
        <f t="shared" si="49"/>
        <v>308449.06604656891</v>
      </c>
      <c r="AQ48" s="78">
        <f t="shared" si="49"/>
        <v>307706.16679209162</v>
      </c>
      <c r="AR48" s="78">
        <f t="shared" si="49"/>
        <v>306965.05680969538</v>
      </c>
      <c r="AS48" s="78">
        <f t="shared" si="49"/>
        <v>306225.73178992025</v>
      </c>
      <c r="AT48" s="78">
        <f t="shared" si="49"/>
        <v>305488.18743368558</v>
      </c>
      <c r="AU48" s="78">
        <f t="shared" si="49"/>
        <v>304752.41945226514</v>
      </c>
      <c r="AV48" s="78">
        <f t="shared" si="49"/>
        <v>304018.42356726201</v>
      </c>
      <c r="AW48" s="78">
        <f t="shared" si="49"/>
        <v>303286.19551058381</v>
      </c>
      <c r="AX48" s="78">
        <f t="shared" si="49"/>
        <v>302555.73102441791</v>
      </c>
      <c r="AY48" s="78">
        <f t="shared" si="49"/>
        <v>301827.02586120652</v>
      </c>
      <c r="AZ48" s="78">
        <f t="shared" si="49"/>
        <v>301100.0757836221</v>
      </c>
      <c r="BA48" s="78">
        <f t="shared" si="49"/>
        <v>300374.87656454282</v>
      </c>
      <c r="BB48" s="78">
        <f t="shared" si="49"/>
        <v>299651.42398702772</v>
      </c>
      <c r="BC48" s="78">
        <f t="shared" si="49"/>
        <v>298929.71384429251</v>
      </c>
      <c r="BD48" s="79">
        <f t="shared" si="35"/>
        <v>-2.4084989589987192E-3</v>
      </c>
    </row>
    <row r="49" spans="1:56" s="48" customFormat="1" x14ac:dyDescent="0.25">
      <c r="A49" s="48" t="s">
        <v>65</v>
      </c>
      <c r="B49" s="76" t="s">
        <v>66</v>
      </c>
      <c r="C49" s="77" t="s">
        <v>94</v>
      </c>
      <c r="D49" s="77" t="s">
        <v>42</v>
      </c>
      <c r="E49" s="78">
        <v>336005.27999999997</v>
      </c>
      <c r="F49" s="78">
        <f>E49-'2A- GeoBosques Deforestation'!E49</f>
        <v>335996.81999999995</v>
      </c>
      <c r="G49" s="78">
        <f>F49-'2A- GeoBosques Deforestation'!F49</f>
        <v>335989.25999999995</v>
      </c>
      <c r="H49" s="78">
        <f>G49-'2A- GeoBosques Deforestation'!G49</f>
        <v>335986.64999999997</v>
      </c>
      <c r="I49" s="78">
        <f>H49-'2A- GeoBosques Deforestation'!H49</f>
        <v>335983.94999999995</v>
      </c>
      <c r="J49" s="78">
        <f>I49-'2A- GeoBosques Deforestation'!I49</f>
        <v>335978.18999999994</v>
      </c>
      <c r="K49" s="78">
        <f>J49-'2A- GeoBosques Deforestation'!J49</f>
        <v>335975.93999999994</v>
      </c>
      <c r="L49" s="78">
        <f>K49-'2A- GeoBosques Deforestation'!K49</f>
        <v>335969.00999999995</v>
      </c>
      <c r="M49" s="78">
        <f>L49-'2A- GeoBosques Deforestation'!L49</f>
        <v>335953.52999999997</v>
      </c>
      <c r="N49" s="78">
        <f>M49-'2A- GeoBosques Deforestation'!M49</f>
        <v>335932.01999999996</v>
      </c>
      <c r="O49" s="78">
        <f>N49-'2A- GeoBosques Deforestation'!N49</f>
        <v>335830.31999999995</v>
      </c>
      <c r="P49" s="78">
        <f>O49-'2A- GeoBosques Deforestation'!O49</f>
        <v>335812.58999999997</v>
      </c>
      <c r="Q49" s="78">
        <f>P49-'2A- GeoBosques Deforestation'!P49</f>
        <v>335799.80999999994</v>
      </c>
      <c r="R49" s="78">
        <f>Q49-'2A- GeoBosques Deforestation'!Q49</f>
        <v>335770.64999999997</v>
      </c>
      <c r="S49" s="78">
        <f>R49-'2A- GeoBosques Deforestation'!R49</f>
        <v>335749.68</v>
      </c>
      <c r="T49" s="78">
        <f>S49-'2A- GeoBosques Deforestation'!S49</f>
        <v>335732.39999999997</v>
      </c>
      <c r="U49" s="78">
        <f>T49-'2A- GeoBosques Deforestation'!T49</f>
        <v>335648.24999999994</v>
      </c>
      <c r="V49" s="78">
        <f>U49-'2A- GeoBosques Deforestation'!U49</f>
        <v>335640.77999999997</v>
      </c>
      <c r="W49" s="78">
        <f>V49-'2A- GeoBosques Deforestation'!V49</f>
        <v>335587.23</v>
      </c>
      <c r="X49" s="78">
        <f>W49-'2A- GeoBosques Deforestation'!W49</f>
        <v>335579.76</v>
      </c>
      <c r="Y49" s="78">
        <f>X49-'2A- GeoBosques Deforestation'!X49</f>
        <v>335574.09</v>
      </c>
      <c r="Z49" s="78">
        <f>Y49-'2A- GeoBosques Deforestation'!Y49</f>
        <v>335562.03</v>
      </c>
      <c r="AA49" s="78">
        <f>Z49-'2A- GeoBosques Deforestation'!Z49</f>
        <v>335558.43000000005</v>
      </c>
      <c r="AB49" s="78">
        <f t="shared" ref="AB49:BC49" si="50">AA49+(AA49*$BD49)</f>
        <v>335516.18557525304</v>
      </c>
      <c r="AC49" s="78">
        <f t="shared" si="50"/>
        <v>335473.94646877929</v>
      </c>
      <c r="AD49" s="78">
        <f t="shared" si="50"/>
        <v>335431.71267990925</v>
      </c>
      <c r="AE49" s="78">
        <f t="shared" si="50"/>
        <v>335389.48420797347</v>
      </c>
      <c r="AF49" s="78">
        <f t="shared" si="50"/>
        <v>335347.26105230261</v>
      </c>
      <c r="AG49" s="78">
        <f t="shared" si="50"/>
        <v>335305.04321222741</v>
      </c>
      <c r="AH49" s="78">
        <f t="shared" si="50"/>
        <v>335262.83068707859</v>
      </c>
      <c r="AI49" s="78">
        <f t="shared" si="50"/>
        <v>335220.62347618712</v>
      </c>
      <c r="AJ49" s="78">
        <f t="shared" si="50"/>
        <v>335178.42157888395</v>
      </c>
      <c r="AK49" s="78">
        <f t="shared" si="50"/>
        <v>335136.22499450011</v>
      </c>
      <c r="AL49" s="78">
        <f t="shared" si="50"/>
        <v>335094.03372236673</v>
      </c>
      <c r="AM49" s="78">
        <f t="shared" si="50"/>
        <v>335051.84776181506</v>
      </c>
      <c r="AN49" s="78">
        <f t="shared" si="50"/>
        <v>335009.66711217642</v>
      </c>
      <c r="AO49" s="78">
        <f t="shared" si="50"/>
        <v>334967.49177278223</v>
      </c>
      <c r="AP49" s="78">
        <f t="shared" si="50"/>
        <v>334925.32174296392</v>
      </c>
      <c r="AQ49" s="78">
        <f t="shared" si="50"/>
        <v>334883.15702205308</v>
      </c>
      <c r="AR49" s="78">
        <f t="shared" si="50"/>
        <v>334840.99760938133</v>
      </c>
      <c r="AS49" s="78">
        <f t="shared" si="50"/>
        <v>334798.84350428043</v>
      </c>
      <c r="AT49" s="78">
        <f t="shared" si="50"/>
        <v>334756.69470608217</v>
      </c>
      <c r="AU49" s="78">
        <f t="shared" si="50"/>
        <v>334714.55121411843</v>
      </c>
      <c r="AV49" s="78">
        <f t="shared" si="50"/>
        <v>334672.41302772122</v>
      </c>
      <c r="AW49" s="78">
        <f t="shared" si="50"/>
        <v>334630.28014622262</v>
      </c>
      <c r="AX49" s="78">
        <f t="shared" si="50"/>
        <v>334588.1525689548</v>
      </c>
      <c r="AY49" s="78">
        <f t="shared" si="50"/>
        <v>334546.03029524995</v>
      </c>
      <c r="AZ49" s="78">
        <f t="shared" si="50"/>
        <v>334503.91332444036</v>
      </c>
      <c r="BA49" s="78">
        <f t="shared" si="50"/>
        <v>334461.80165585852</v>
      </c>
      <c r="BB49" s="78">
        <f t="shared" si="50"/>
        <v>334419.69528883684</v>
      </c>
      <c r="BC49" s="78">
        <f t="shared" si="50"/>
        <v>334377.59422270791</v>
      </c>
      <c r="BD49" s="79">
        <f t="shared" si="35"/>
        <v>-1.2589290260713761E-4</v>
      </c>
    </row>
    <row r="50" spans="1:56" s="48" customFormat="1" x14ac:dyDescent="0.25">
      <c r="A50" s="48" t="s">
        <v>70</v>
      </c>
      <c r="B50" s="76" t="s">
        <v>95</v>
      </c>
      <c r="C50" s="77" t="s">
        <v>94</v>
      </c>
      <c r="D50" s="77" t="s">
        <v>69</v>
      </c>
      <c r="E50" s="78">
        <v>71772.84</v>
      </c>
      <c r="F50" s="78">
        <f>E50-'2A- GeoBosques Deforestation'!E50</f>
        <v>71753.67</v>
      </c>
      <c r="G50" s="78">
        <f>F50-'2A- GeoBosques Deforestation'!F50</f>
        <v>71700.929999999993</v>
      </c>
      <c r="H50" s="78">
        <f>G50-'2A- GeoBosques Deforestation'!G50</f>
        <v>71645.579999999987</v>
      </c>
      <c r="I50" s="78">
        <f>H50-'2A- GeoBosques Deforestation'!H50</f>
        <v>71601.659999999989</v>
      </c>
      <c r="J50" s="78">
        <f>I50-'2A- GeoBosques Deforestation'!I50</f>
        <v>71512.01999999999</v>
      </c>
      <c r="K50" s="78">
        <f>J50-'2A- GeoBosques Deforestation'!J50</f>
        <v>71391.239999999991</v>
      </c>
      <c r="L50" s="78">
        <f>K50-'2A- GeoBosques Deforestation'!K50</f>
        <v>71299.98</v>
      </c>
      <c r="M50" s="78">
        <f>L50-'2A- GeoBosques Deforestation'!L50</f>
        <v>71169.659999999989</v>
      </c>
      <c r="N50" s="78">
        <f>M50-'2A- GeoBosques Deforestation'!M50</f>
        <v>71039.51999999999</v>
      </c>
      <c r="O50" s="78">
        <f>N50-'2A- GeoBosques Deforestation'!N50</f>
        <v>70886.87999999999</v>
      </c>
      <c r="P50" s="78">
        <f>O50-'2A- GeoBosques Deforestation'!O50</f>
        <v>70707.779999999984</v>
      </c>
      <c r="Q50" s="78">
        <f>P50-'2A- GeoBosques Deforestation'!P50</f>
        <v>70509.50999999998</v>
      </c>
      <c r="R50" s="78">
        <f>Q50-'2A- GeoBosques Deforestation'!Q50</f>
        <v>70396.469999999987</v>
      </c>
      <c r="S50" s="78">
        <f>R50-'2A- GeoBosques Deforestation'!R50</f>
        <v>70310.87999999999</v>
      </c>
      <c r="T50" s="78">
        <f>S50-'2A- GeoBosques Deforestation'!S50</f>
        <v>70202.7</v>
      </c>
      <c r="U50" s="78">
        <f>T50-'2A- GeoBosques Deforestation'!T50</f>
        <v>70115.58</v>
      </c>
      <c r="V50" s="78">
        <f>U50-'2A- GeoBosques Deforestation'!U50</f>
        <v>69984.27</v>
      </c>
      <c r="W50" s="78">
        <f>V50-'2A- GeoBosques Deforestation'!V50</f>
        <v>69899.31</v>
      </c>
      <c r="X50" s="78">
        <f>W50-'2A- GeoBosques Deforestation'!W50</f>
        <v>69830.64</v>
      </c>
      <c r="Y50" s="78">
        <f>X50-'2A- GeoBosques Deforestation'!X50</f>
        <v>69732.09</v>
      </c>
      <c r="Z50" s="78">
        <f>Y50-'2A- GeoBosques Deforestation'!Y50</f>
        <v>69662.34</v>
      </c>
      <c r="AA50" s="78">
        <f>Z50-'2A- GeoBosques Deforestation'!Z50</f>
        <v>69563.789999999994</v>
      </c>
      <c r="AB50" s="78">
        <f t="shared" ref="AB50:BC50" si="51">AA50+(AA50*$BD50)</f>
        <v>69364.987890582357</v>
      </c>
      <c r="AC50" s="78">
        <f t="shared" si="51"/>
        <v>69166.753925578771</v>
      </c>
      <c r="AD50" s="78">
        <f t="shared" si="51"/>
        <v>68969.08648132399</v>
      </c>
      <c r="AE50" s="78">
        <f t="shared" si="51"/>
        <v>68771.983938792953</v>
      </c>
      <c r="AF50" s="78">
        <f t="shared" si="51"/>
        <v>68575.444683587513</v>
      </c>
      <c r="AG50" s="78">
        <f t="shared" si="51"/>
        <v>68379.467105923191</v>
      </c>
      <c r="AH50" s="78">
        <f t="shared" si="51"/>
        <v>68184.049600616025</v>
      </c>
      <c r="AI50" s="78">
        <f t="shared" si="51"/>
        <v>67989.19056706941</v>
      </c>
      <c r="AJ50" s="78">
        <f t="shared" si="51"/>
        <v>67794.888409260995</v>
      </c>
      <c r="AK50" s="78">
        <f t="shared" si="51"/>
        <v>67601.141535729606</v>
      </c>
      <c r="AL50" s="78">
        <f t="shared" si="51"/>
        <v>67407.948359562186</v>
      </c>
      <c r="AM50" s="78">
        <f t="shared" si="51"/>
        <v>67215.307298380838</v>
      </c>
      <c r="AN50" s="78">
        <f t="shared" si="51"/>
        <v>67023.216774329849</v>
      </c>
      <c r="AO50" s="78">
        <f t="shared" si="51"/>
        <v>66831.67521406275</v>
      </c>
      <c r="AP50" s="78">
        <f t="shared" si="51"/>
        <v>66640.681048729457</v>
      </c>
      <c r="AQ50" s="78">
        <f t="shared" si="51"/>
        <v>66450.2327139634</v>
      </c>
      <c r="AR50" s="78">
        <f t="shared" si="51"/>
        <v>66260.328649868723</v>
      </c>
      <c r="AS50" s="78">
        <f t="shared" si="51"/>
        <v>66070.967301007491</v>
      </c>
      <c r="AT50" s="78">
        <f t="shared" si="51"/>
        <v>65882.147116386957</v>
      </c>
      <c r="AU50" s="78">
        <f t="shared" si="51"/>
        <v>65693.866549446873</v>
      </c>
      <c r="AV50" s="78">
        <f t="shared" si="51"/>
        <v>65506.124058046807</v>
      </c>
      <c r="AW50" s="78">
        <f t="shared" si="51"/>
        <v>65318.918104453522</v>
      </c>
      <c r="AX50" s="78">
        <f t="shared" si="51"/>
        <v>65132.247155328361</v>
      </c>
      <c r="AY50" s="78">
        <f t="shared" si="51"/>
        <v>64946.109681714712</v>
      </c>
      <c r="AZ50" s="78">
        <f t="shared" si="51"/>
        <v>64760.504159025477</v>
      </c>
      <c r="BA50" s="78">
        <f t="shared" si="51"/>
        <v>64575.429067030571</v>
      </c>
      <c r="BB50" s="78">
        <f t="shared" si="51"/>
        <v>64390.882889844499</v>
      </c>
      <c r="BC50" s="78">
        <f t="shared" si="51"/>
        <v>64206.864115913908</v>
      </c>
      <c r="BD50" s="79">
        <f t="shared" si="35"/>
        <v>-2.8578389621617749E-3</v>
      </c>
    </row>
    <row r="51" spans="1:56" s="48" customFormat="1" x14ac:dyDescent="0.25">
      <c r="A51" s="77" t="s">
        <v>91</v>
      </c>
      <c r="B51" s="76" t="s">
        <v>92</v>
      </c>
      <c r="C51" s="77" t="s">
        <v>94</v>
      </c>
      <c r="D51" s="77" t="s">
        <v>90</v>
      </c>
      <c r="E51" s="78">
        <v>2351.52</v>
      </c>
      <c r="F51" s="78">
        <f>E51-'2A- GeoBosques Deforestation'!E51</f>
        <v>2314.5300000000002</v>
      </c>
      <c r="G51" s="78">
        <f>F51-'2A- GeoBosques Deforestation'!F51</f>
        <v>2303.0100000000002</v>
      </c>
      <c r="H51" s="78">
        <f>G51-'2A- GeoBosques Deforestation'!G51</f>
        <v>2248.2900000000004</v>
      </c>
      <c r="I51" s="78">
        <f>H51-'2A- GeoBosques Deforestation'!H51</f>
        <v>2241.8100000000004</v>
      </c>
      <c r="J51" s="78">
        <f>I51-'2A- GeoBosques Deforestation'!I51</f>
        <v>2201.0400000000004</v>
      </c>
      <c r="K51" s="78">
        <f>J51-'2A- GeoBosques Deforestation'!J51</f>
        <v>2193.3900000000003</v>
      </c>
      <c r="L51" s="78">
        <f>K51-'2A- GeoBosques Deforestation'!K51</f>
        <v>2163.4200000000005</v>
      </c>
      <c r="M51" s="78">
        <f>L51-'2A- GeoBosques Deforestation'!L51</f>
        <v>2139.5700000000006</v>
      </c>
      <c r="N51" s="78">
        <f>M51-'2A- GeoBosques Deforestation'!M51</f>
        <v>2113.8300000000008</v>
      </c>
      <c r="O51" s="78">
        <f>N51-'2A- GeoBosques Deforestation'!N51</f>
        <v>2091.8700000000008</v>
      </c>
      <c r="P51" s="78">
        <f>O51-'2A- GeoBosques Deforestation'!O51</f>
        <v>2061.7200000000007</v>
      </c>
      <c r="Q51" s="78">
        <f>P51-'2A- GeoBosques Deforestation'!P51</f>
        <v>2034.5400000000006</v>
      </c>
      <c r="R51" s="78">
        <f>Q51-'2A- GeoBosques Deforestation'!Q51</f>
        <v>2024.6400000000006</v>
      </c>
      <c r="S51" s="78">
        <f>R51-'2A- GeoBosques Deforestation'!R51</f>
        <v>1995.2100000000005</v>
      </c>
      <c r="T51" s="78">
        <f>S51-'2A- GeoBosques Deforestation'!S51</f>
        <v>1983.2400000000005</v>
      </c>
      <c r="U51" s="78">
        <f>T51-'2A- GeoBosques Deforestation'!T51</f>
        <v>1939.5900000000004</v>
      </c>
      <c r="V51" s="78">
        <f>U51-'2A- GeoBosques Deforestation'!U51</f>
        <v>1927.7100000000003</v>
      </c>
      <c r="W51" s="78">
        <f>V51-'2A- GeoBosques Deforestation'!V51</f>
        <v>1915.2000000000003</v>
      </c>
      <c r="X51" s="78">
        <f>W51-'2A- GeoBosques Deforestation'!W51</f>
        <v>1908.0000000000002</v>
      </c>
      <c r="Y51" s="78">
        <f>X51-'2A- GeoBosques Deforestation'!X51</f>
        <v>1887.0300000000002</v>
      </c>
      <c r="Z51" s="78">
        <f>Y51-'2A- GeoBosques Deforestation'!Y51</f>
        <v>1866.3300000000002</v>
      </c>
      <c r="AA51" s="78">
        <f>Z51-'2A- GeoBosques Deforestation'!Z51</f>
        <v>1838.5200000000002</v>
      </c>
      <c r="AB51" s="78">
        <f t="shared" ref="AB51:BC51" si="52">AA51+(AA51*$BD51)</f>
        <v>1800.9769658939983</v>
      </c>
      <c r="AC51" s="78">
        <f t="shared" si="52"/>
        <v>1764.2005698500707</v>
      </c>
      <c r="AD51" s="78">
        <f t="shared" si="52"/>
        <v>1728.1751569289663</v>
      </c>
      <c r="AE51" s="78">
        <f t="shared" si="52"/>
        <v>1692.8853918691741</v>
      </c>
      <c r="AF51" s="78">
        <f t="shared" si="52"/>
        <v>1658.3162525590244</v>
      </c>
      <c r="AG51" s="78">
        <f t="shared" si="52"/>
        <v>1624.453023642091</v>
      </c>
      <c r="AH51" s="78">
        <f t="shared" si="52"/>
        <v>1591.2812902531734</v>
      </c>
      <c r="AI51" s="78">
        <f t="shared" si="52"/>
        <v>1558.7869318821918</v>
      </c>
      <c r="AJ51" s="78">
        <f t="shared" si="52"/>
        <v>1526.9561163633816</v>
      </c>
      <c r="AK51" s="78">
        <f t="shared" si="52"/>
        <v>1495.7752939872321</v>
      </c>
      <c r="AL51" s="78">
        <f t="shared" si="52"/>
        <v>1465.2311917326592</v>
      </c>
      <c r="AM51" s="78">
        <f t="shared" si="52"/>
        <v>1435.3108076169592</v>
      </c>
      <c r="AN51" s="78">
        <f t="shared" si="52"/>
        <v>1406.0014051611379</v>
      </c>
      <c r="AO51" s="78">
        <f t="shared" si="52"/>
        <v>1377.2905079682594</v>
      </c>
      <c r="AP51" s="78">
        <f t="shared" si="52"/>
        <v>1349.1658944125054</v>
      </c>
      <c r="AQ51" s="78">
        <f t="shared" si="52"/>
        <v>1321.6155924366863</v>
      </c>
      <c r="AR51" s="78">
        <f t="shared" si="52"/>
        <v>1294.6278744559875</v>
      </c>
      <c r="AS51" s="78">
        <f t="shared" si="52"/>
        <v>1268.1912523657836</v>
      </c>
      <c r="AT51" s="78">
        <f t="shared" si="52"/>
        <v>1242.2944726513929</v>
      </c>
      <c r="AU51" s="78">
        <f t="shared" si="52"/>
        <v>1216.9265115976928</v>
      </c>
      <c r="AV51" s="78">
        <f t="shared" si="52"/>
        <v>1192.0765705965559</v>
      </c>
      <c r="AW51" s="78">
        <f t="shared" si="52"/>
        <v>1167.7340715501098</v>
      </c>
      <c r="AX51" s="78">
        <f t="shared" si="52"/>
        <v>1143.8886523678621</v>
      </c>
      <c r="AY51" s="78">
        <f t="shared" si="52"/>
        <v>1120.5301625557768</v>
      </c>
      <c r="AZ51" s="78">
        <f t="shared" si="52"/>
        <v>1097.6486588954222</v>
      </c>
      <c r="BA51" s="78">
        <f t="shared" si="52"/>
        <v>1075.2344012113513</v>
      </c>
      <c r="BB51" s="78">
        <f t="shared" si="52"/>
        <v>1053.2778482249144</v>
      </c>
      <c r="BC51" s="78">
        <f t="shared" si="52"/>
        <v>1031.7696534927363</v>
      </c>
      <c r="BD51" s="79">
        <f t="shared" si="35"/>
        <v>-2.0420247865675534E-2</v>
      </c>
    </row>
    <row r="52" spans="1:56" s="61" customFormat="1" x14ac:dyDescent="0.25">
      <c r="A52" s="61" t="s">
        <v>96</v>
      </c>
      <c r="B52" s="62" t="s">
        <v>101</v>
      </c>
      <c r="C52" s="63" t="s">
        <v>41</v>
      </c>
      <c r="D52" s="63" t="s">
        <v>102</v>
      </c>
      <c r="E52" s="64">
        <f t="shared" ref="E52:AJ52" si="53">SUM(E2:E47)</f>
        <v>13580180.640000001</v>
      </c>
      <c r="F52" s="64">
        <f t="shared" si="53"/>
        <v>13579331.217159173</v>
      </c>
      <c r="G52" s="64">
        <f t="shared" si="53"/>
        <v>13578389.379237546</v>
      </c>
      <c r="H52" s="64">
        <f t="shared" si="53"/>
        <v>13577470.203415807</v>
      </c>
      <c r="I52" s="64">
        <f t="shared" si="53"/>
        <v>13576313.562886033</v>
      </c>
      <c r="J52" s="64">
        <f t="shared" si="53"/>
        <v>13574793.180476155</v>
      </c>
      <c r="K52" s="64">
        <f t="shared" si="53"/>
        <v>13573290.440119412</v>
      </c>
      <c r="L52" s="64">
        <f t="shared" si="53"/>
        <v>13571866.215087108</v>
      </c>
      <c r="M52" s="64">
        <f t="shared" si="53"/>
        <v>13570772.983528286</v>
      </c>
      <c r="N52" s="64">
        <f t="shared" si="53"/>
        <v>13568769.587417034</v>
      </c>
      <c r="O52" s="64">
        <f t="shared" si="53"/>
        <v>13567150.809068017</v>
      </c>
      <c r="P52" s="64">
        <f t="shared" si="53"/>
        <v>13566018.141793812</v>
      </c>
      <c r="Q52" s="64">
        <f t="shared" si="53"/>
        <v>13564289.223477235</v>
      </c>
      <c r="R52" s="64">
        <f t="shared" si="53"/>
        <v>13562545.090316422</v>
      </c>
      <c r="S52" s="64">
        <f t="shared" si="53"/>
        <v>13560613.461523097</v>
      </c>
      <c r="T52" s="64">
        <f t="shared" si="53"/>
        <v>13559468.81734007</v>
      </c>
      <c r="U52" s="64">
        <f t="shared" si="53"/>
        <v>13557754.943128671</v>
      </c>
      <c r="V52" s="64">
        <f t="shared" si="53"/>
        <v>13556568.35134224</v>
      </c>
      <c r="W52" s="64">
        <f t="shared" si="53"/>
        <v>13555525.568254137</v>
      </c>
      <c r="X52" s="64">
        <f t="shared" si="53"/>
        <v>13554741.772419782</v>
      </c>
      <c r="Y52" s="64">
        <f t="shared" si="53"/>
        <v>13553273.436637629</v>
      </c>
      <c r="Z52" s="64">
        <f t="shared" si="53"/>
        <v>13551656.097589297</v>
      </c>
      <c r="AA52" s="64">
        <f t="shared" si="53"/>
        <v>13550352.034204435</v>
      </c>
      <c r="AB52" s="64">
        <f t="shared" si="53"/>
        <v>13547804.473513504</v>
      </c>
      <c r="AC52" s="64">
        <f t="shared" si="53"/>
        <v>13545266.284595635</v>
      </c>
      <c r="AD52" s="64">
        <f t="shared" si="53"/>
        <v>13542737.365585197</v>
      </c>
      <c r="AE52" s="64">
        <f t="shared" si="53"/>
        <v>13540217.616612893</v>
      </c>
      <c r="AF52" s="64">
        <f t="shared" si="53"/>
        <v>13537706.939731566</v>
      </c>
      <c r="AG52" s="64">
        <f t="shared" si="53"/>
        <v>13535205.238846054</v>
      </c>
      <c r="AH52" s="64">
        <f t="shared" si="53"/>
        <v>13532712.419646619</v>
      </c>
      <c r="AI52" s="64">
        <f t="shared" si="53"/>
        <v>13530228.389545854</v>
      </c>
      <c r="AJ52" s="64">
        <f t="shared" si="53"/>
        <v>13527753.057618821</v>
      </c>
      <c r="AK52" s="64">
        <f t="shared" ref="AK52:BC52" si="54">SUM(AK2:AK47)</f>
        <v>13525286.334546262</v>
      </c>
      <c r="AL52" s="64">
        <f t="shared" si="54"/>
        <v>13522828.132560708</v>
      </c>
      <c r="AM52" s="64">
        <f t="shared" si="54"/>
        <v>13520378.365395259</v>
      </c>
      <c r="AN52" s="64">
        <f t="shared" si="54"/>
        <v>13517936.948235005</v>
      </c>
      <c r="AO52" s="64">
        <f t="shared" si="54"/>
        <v>13515503.797670782</v>
      </c>
      <c r="AP52" s="64">
        <f t="shared" si="54"/>
        <v>13513078.831655299</v>
      </c>
      <c r="AQ52" s="64">
        <f t="shared" si="54"/>
        <v>13510661.969461322</v>
      </c>
      <c r="AR52" s="64">
        <f t="shared" si="54"/>
        <v>13508253.131641947</v>
      </c>
      <c r="AS52" s="64">
        <f t="shared" si="54"/>
        <v>13505852.239992773</v>
      </c>
      <c r="AT52" s="64">
        <f t="shared" si="54"/>
        <v>13503459.217515869</v>
      </c>
      <c r="AU52" s="64">
        <f t="shared" si="54"/>
        <v>13501073.988385471</v>
      </c>
      <c r="AV52" s="64">
        <f t="shared" si="54"/>
        <v>13498696.477915226</v>
      </c>
      <c r="AW52" s="64">
        <f t="shared" si="54"/>
        <v>13496326.612527039</v>
      </c>
      <c r="AX52" s="64">
        <f t="shared" si="54"/>
        <v>13493964.31972128</v>
      </c>
      <c r="AY52" s="64">
        <f t="shared" si="54"/>
        <v>13491609.52804837</v>
      </c>
      <c r="AZ52" s="64">
        <f t="shared" si="54"/>
        <v>13489262.167081658</v>
      </c>
      <c r="BA52" s="64">
        <f t="shared" si="54"/>
        <v>13486922.167391481</v>
      </c>
      <c r="BB52" s="64">
        <f t="shared" si="54"/>
        <v>13484589.460520357</v>
      </c>
      <c r="BC52" s="64">
        <f t="shared" si="54"/>
        <v>13482263.978959283</v>
      </c>
    </row>
    <row r="53" spans="1:56" s="65" customFormat="1" x14ac:dyDescent="0.25">
      <c r="A53" s="65" t="s">
        <v>96</v>
      </c>
      <c r="B53" s="66" t="s">
        <v>103</v>
      </c>
      <c r="C53" s="67" t="s">
        <v>94</v>
      </c>
      <c r="D53" s="67" t="s">
        <v>102</v>
      </c>
      <c r="E53" s="68">
        <f t="shared" ref="E53:AJ53" si="55">SUM(E48:E51)</f>
        <v>739112.48999999987</v>
      </c>
      <c r="F53" s="68">
        <f t="shared" si="55"/>
        <v>738580.14</v>
      </c>
      <c r="G53" s="68">
        <f t="shared" si="55"/>
        <v>738246.51</v>
      </c>
      <c r="H53" s="68">
        <f t="shared" si="55"/>
        <v>737974.52999999991</v>
      </c>
      <c r="I53" s="68">
        <f t="shared" si="55"/>
        <v>737498.25000000012</v>
      </c>
      <c r="J53" s="68">
        <f t="shared" si="55"/>
        <v>737042.58000000007</v>
      </c>
      <c r="K53" s="68">
        <f t="shared" si="55"/>
        <v>736704.45</v>
      </c>
      <c r="L53" s="68">
        <f t="shared" si="55"/>
        <v>736325.19000000006</v>
      </c>
      <c r="M53" s="68">
        <f t="shared" si="55"/>
        <v>735461.6399999999</v>
      </c>
      <c r="N53" s="68">
        <f t="shared" si="55"/>
        <v>734662.52999999991</v>
      </c>
      <c r="O53" s="68">
        <f t="shared" si="55"/>
        <v>734076</v>
      </c>
      <c r="P53" s="68">
        <f t="shared" si="55"/>
        <v>733570.92</v>
      </c>
      <c r="Q53" s="68">
        <f t="shared" si="55"/>
        <v>732886.65000000014</v>
      </c>
      <c r="R53" s="68">
        <f t="shared" si="55"/>
        <v>732267.9</v>
      </c>
      <c r="S53" s="68">
        <f t="shared" si="55"/>
        <v>731384.37</v>
      </c>
      <c r="T53" s="68">
        <f t="shared" si="55"/>
        <v>730711.08000000007</v>
      </c>
      <c r="U53" s="68">
        <f t="shared" si="55"/>
        <v>729912.51</v>
      </c>
      <c r="V53" s="68">
        <f t="shared" si="55"/>
        <v>729426.24</v>
      </c>
      <c r="W53" s="68">
        <f t="shared" si="55"/>
        <v>728902.17000000016</v>
      </c>
      <c r="X53" s="68">
        <f t="shared" si="55"/>
        <v>728496.45000000007</v>
      </c>
      <c r="Y53" s="68">
        <f t="shared" si="55"/>
        <v>727890.57000000018</v>
      </c>
      <c r="Z53" s="68">
        <f t="shared" si="55"/>
        <v>727310.16</v>
      </c>
      <c r="AA53" s="68">
        <f t="shared" si="55"/>
        <v>726770.9700000002</v>
      </c>
      <c r="AB53" s="68">
        <f t="shared" si="55"/>
        <v>725722.11782569741</v>
      </c>
      <c r="AC53" s="68">
        <f t="shared" si="55"/>
        <v>724676.46092882869</v>
      </c>
      <c r="AD53" s="68">
        <f t="shared" si="55"/>
        <v>723633.97756192915</v>
      </c>
      <c r="AE53" s="68">
        <f t="shared" si="55"/>
        <v>722594.64631261304</v>
      </c>
      <c r="AF53" s="68">
        <f t="shared" si="55"/>
        <v>721558.4460970076</v>
      </c>
      <c r="AG53" s="68">
        <f t="shared" si="55"/>
        <v>720525.35615331854</v>
      </c>
      <c r="AH53" s="68">
        <f t="shared" si="55"/>
        <v>719495.35603552766</v>
      </c>
      <c r="AI53" s="68">
        <f t="shared" si="55"/>
        <v>718468.42560721794</v>
      </c>
      <c r="AJ53" s="68">
        <f t="shared" si="55"/>
        <v>717444.54503552301</v>
      </c>
      <c r="AK53" s="68">
        <f t="shared" ref="AK53:BC53" si="56">SUM(AK48:AK51)</f>
        <v>716423.69478520169</v>
      </c>
      <c r="AL53" s="68">
        <f t="shared" si="56"/>
        <v>715405.85561283061</v>
      </c>
      <c r="AM53" s="68">
        <f t="shared" si="56"/>
        <v>714391.00856111594</v>
      </c>
      <c r="AN53" s="68">
        <f t="shared" si="56"/>
        <v>713379.13495332084</v>
      </c>
      <c r="AO53" s="68">
        <f t="shared" si="56"/>
        <v>712370.21638780495</v>
      </c>
      <c r="AP53" s="68">
        <f t="shared" si="56"/>
        <v>711364.23473267478</v>
      </c>
      <c r="AQ53" s="68">
        <f t="shared" si="56"/>
        <v>710361.17212054471</v>
      </c>
      <c r="AR53" s="68">
        <f t="shared" si="56"/>
        <v>709361.01094340149</v>
      </c>
      <c r="AS53" s="68">
        <f t="shared" si="56"/>
        <v>708363.73384757398</v>
      </c>
      <c r="AT53" s="68">
        <f t="shared" si="56"/>
        <v>707369.32372880611</v>
      </c>
      <c r="AU53" s="68">
        <f t="shared" si="56"/>
        <v>706377.76372742816</v>
      </c>
      <c r="AV53" s="68">
        <f t="shared" si="56"/>
        <v>705389.03722362663</v>
      </c>
      <c r="AW53" s="68">
        <f t="shared" si="56"/>
        <v>704403.12783281005</v>
      </c>
      <c r="AX53" s="68">
        <f t="shared" si="56"/>
        <v>703420.01940106903</v>
      </c>
      <c r="AY53" s="68">
        <f t="shared" si="56"/>
        <v>702439.69600072689</v>
      </c>
      <c r="AZ53" s="68">
        <f t="shared" si="56"/>
        <v>701462.14192598336</v>
      </c>
      <c r="BA53" s="68">
        <f t="shared" si="56"/>
        <v>700487.34168864321</v>
      </c>
      <c r="BB53" s="68">
        <f t="shared" si="56"/>
        <v>699515.28001393401</v>
      </c>
      <c r="BC53" s="68">
        <f t="shared" si="56"/>
        <v>698545.94183640706</v>
      </c>
    </row>
    <row r="54" spans="1:56" x14ac:dyDescent="0.25">
      <c r="E54" s="1"/>
    </row>
  </sheetData>
  <autoFilter ref="A1:Y53" xr:uid="{00000000-0009-0000-0000-000003000000}"/>
  <sortState xmlns:xlrd2="http://schemas.microsoft.com/office/spreadsheetml/2017/richdata2" ref="A63:BG69">
    <sortCondition ref="A63:A69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B61"/>
  <sheetViews>
    <sheetView workbookViewId="0">
      <selection activeCell="D1" sqref="D1"/>
    </sheetView>
  </sheetViews>
  <sheetFormatPr defaultColWidth="11.42578125" defaultRowHeight="15" x14ac:dyDescent="0.25"/>
  <cols>
    <col min="2" max="2" width="32.85546875" bestFit="1" customWidth="1"/>
    <col min="4" max="4" width="18.7109375" bestFit="1" customWidth="1"/>
    <col min="5" max="54" width="12.7109375" bestFit="1" customWidth="1"/>
  </cols>
  <sheetData>
    <row r="1" spans="1:54" x14ac:dyDescent="0.25">
      <c r="A1" s="2" t="s">
        <v>13</v>
      </c>
      <c r="B1" s="2" t="s">
        <v>14</v>
      </c>
      <c r="C1" s="2" t="s">
        <v>15</v>
      </c>
      <c r="D1" s="2" t="s">
        <v>16</v>
      </c>
      <c r="E1" s="2" t="s">
        <v>17</v>
      </c>
      <c r="F1" s="2" t="s">
        <v>18</v>
      </c>
      <c r="G1" s="2" t="s">
        <v>19</v>
      </c>
      <c r="H1" s="2" t="s">
        <v>20</v>
      </c>
      <c r="I1" s="2" t="s">
        <v>21</v>
      </c>
      <c r="J1" s="2" t="s">
        <v>22</v>
      </c>
      <c r="K1" s="2" t="s">
        <v>23</v>
      </c>
      <c r="L1" s="2" t="s">
        <v>24</v>
      </c>
      <c r="M1" s="2" t="s">
        <v>25</v>
      </c>
      <c r="N1" s="2" t="s">
        <v>26</v>
      </c>
      <c r="O1" s="2" t="s">
        <v>27</v>
      </c>
      <c r="P1" s="2" t="s">
        <v>28</v>
      </c>
      <c r="Q1" s="2" t="s">
        <v>29</v>
      </c>
      <c r="R1" s="2" t="s">
        <v>30</v>
      </c>
      <c r="S1" s="2" t="s">
        <v>31</v>
      </c>
      <c r="T1" s="2" t="s">
        <v>32</v>
      </c>
      <c r="U1" s="2" t="s">
        <v>33</v>
      </c>
      <c r="V1" s="2" t="s">
        <v>34</v>
      </c>
      <c r="W1" s="2" t="s">
        <v>35</v>
      </c>
      <c r="X1" s="2" t="s">
        <v>36</v>
      </c>
      <c r="Y1" s="143">
        <v>2021</v>
      </c>
      <c r="Z1" s="143">
        <f>Y1+1</f>
        <v>2022</v>
      </c>
      <c r="AA1" s="58">
        <f t="shared" ref="AA1:BB1" si="0">Z1+1</f>
        <v>2023</v>
      </c>
      <c r="AB1" s="58">
        <f t="shared" si="0"/>
        <v>2024</v>
      </c>
      <c r="AC1" s="58">
        <f t="shared" si="0"/>
        <v>2025</v>
      </c>
      <c r="AD1" s="58">
        <f t="shared" si="0"/>
        <v>2026</v>
      </c>
      <c r="AE1" s="58">
        <f t="shared" si="0"/>
        <v>2027</v>
      </c>
      <c r="AF1" s="58">
        <f t="shared" si="0"/>
        <v>2028</v>
      </c>
      <c r="AG1" s="58">
        <f t="shared" si="0"/>
        <v>2029</v>
      </c>
      <c r="AH1" s="58">
        <f t="shared" si="0"/>
        <v>2030</v>
      </c>
      <c r="AI1" s="58">
        <f t="shared" si="0"/>
        <v>2031</v>
      </c>
      <c r="AJ1" s="58">
        <f t="shared" si="0"/>
        <v>2032</v>
      </c>
      <c r="AK1" s="58">
        <f t="shared" si="0"/>
        <v>2033</v>
      </c>
      <c r="AL1" s="58">
        <f t="shared" si="0"/>
        <v>2034</v>
      </c>
      <c r="AM1" s="58">
        <f t="shared" si="0"/>
        <v>2035</v>
      </c>
      <c r="AN1" s="58">
        <f t="shared" si="0"/>
        <v>2036</v>
      </c>
      <c r="AO1" s="58">
        <f t="shared" si="0"/>
        <v>2037</v>
      </c>
      <c r="AP1" s="58">
        <f t="shared" si="0"/>
        <v>2038</v>
      </c>
      <c r="AQ1" s="58">
        <f t="shared" si="0"/>
        <v>2039</v>
      </c>
      <c r="AR1" s="58">
        <f t="shared" si="0"/>
        <v>2040</v>
      </c>
      <c r="AS1" s="58">
        <f t="shared" si="0"/>
        <v>2041</v>
      </c>
      <c r="AT1" s="58">
        <f t="shared" si="0"/>
        <v>2042</v>
      </c>
      <c r="AU1" s="58">
        <f t="shared" si="0"/>
        <v>2043</v>
      </c>
      <c r="AV1" s="58">
        <f t="shared" si="0"/>
        <v>2044</v>
      </c>
      <c r="AW1" s="58">
        <f t="shared" si="0"/>
        <v>2045</v>
      </c>
      <c r="AX1" s="58">
        <f t="shared" si="0"/>
        <v>2046</v>
      </c>
      <c r="AY1" s="58">
        <f t="shared" si="0"/>
        <v>2047</v>
      </c>
      <c r="AZ1" s="58">
        <f t="shared" si="0"/>
        <v>2048</v>
      </c>
      <c r="BA1" s="58">
        <f t="shared" si="0"/>
        <v>2049</v>
      </c>
      <c r="BB1" s="58">
        <f t="shared" si="0"/>
        <v>2050</v>
      </c>
    </row>
    <row r="2" spans="1:54" s="81" customFormat="1" x14ac:dyDescent="0.25">
      <c r="A2" s="81" t="s">
        <v>39</v>
      </c>
      <c r="B2" s="81" t="s">
        <v>40</v>
      </c>
      <c r="C2" s="81" t="s">
        <v>41</v>
      </c>
      <c r="D2" s="81" t="s">
        <v>42</v>
      </c>
      <c r="E2" s="83">
        <f>('2B- GeoBosques Forest'!F2)*'3- Emission Factor (FREL)'!$C$2</f>
        <v>106866.13242540107</v>
      </c>
      <c r="F2" s="83">
        <f>('2B- GeoBosques Forest'!G2)*'3- Emission Factor (FREL)'!$C$2</f>
        <v>106182.45238151435</v>
      </c>
      <c r="G2" s="83">
        <f>('2B- GeoBosques Forest'!H2)*'3- Emission Factor (FREL)'!$C$2</f>
        <v>99465.409847313334</v>
      </c>
      <c r="H2" s="83">
        <f>('2B- GeoBosques Forest'!I2)*'3- Emission Factor (FREL)'!$C$2</f>
        <v>96674.674799567234</v>
      </c>
      <c r="I2" s="83">
        <f>('2B- GeoBosques Forest'!J2)*'3- Emission Factor (FREL)'!$C$2</f>
        <v>93733.13619567889</v>
      </c>
      <c r="J2" s="83">
        <f>('2B- GeoBosques Forest'!K2)*'3- Emission Factor (FREL)'!$C$2</f>
        <v>91869.492400835603</v>
      </c>
      <c r="K2" s="83">
        <f>('2B- GeoBosques Forest'!L2)*'3- Emission Factor (FREL)'!$C$2</f>
        <v>90329.623569148549</v>
      </c>
      <c r="L2" s="83">
        <f>('2B- GeoBosques Forest'!M2)*'3- Emission Factor (FREL)'!$C$2</f>
        <v>88492.258891346515</v>
      </c>
      <c r="M2" s="83">
        <f>('2B- GeoBosques Forest'!N2)*'3- Emission Factor (FREL)'!$C$2</f>
        <v>86113.596820621053</v>
      </c>
      <c r="N2" s="83">
        <f>('2B- GeoBosques Forest'!O2)*'3- Emission Factor (FREL)'!$C$2</f>
        <v>84157.732278660886</v>
      </c>
      <c r="O2" s="83">
        <f>('2B- GeoBosques Forest'!P2)*'3- Emission Factor (FREL)'!$C$2</f>
        <v>82584.912548391585</v>
      </c>
      <c r="P2" s="83">
        <f>('2B- GeoBosques Forest'!Q2)*'3- Emission Factor (FREL)'!$C$2</f>
        <v>80543.278105161342</v>
      </c>
      <c r="Q2" s="83">
        <f>('2B- GeoBosques Forest'!R2)*'3- Emission Factor (FREL)'!$C$2</f>
        <v>74847.0215406098</v>
      </c>
      <c r="R2" s="83">
        <f>('2B- GeoBosques Forest'!S2)*'3- Emission Factor (FREL)'!$C$2</f>
        <v>71763.261864242435</v>
      </c>
      <c r="S2" s="83">
        <f>('2B- GeoBosques Forest'!T2)*'3- Emission Factor (FREL)'!$C$2</f>
        <v>70467.384768403062</v>
      </c>
      <c r="T2" s="83">
        <f>('2B- GeoBosques Forest'!U2)*'3- Emission Factor (FREL)'!$C$2</f>
        <v>68793.74326658572</v>
      </c>
      <c r="U2" s="83">
        <f>('2B- GeoBosques Forest'!V2)*'3- Emission Factor (FREL)'!$C$2</f>
        <v>65594.537978453256</v>
      </c>
      <c r="V2" s="83">
        <f>('2B- GeoBosques Forest'!W2)*'3- Emission Factor (FREL)'!$C$2</f>
        <v>65470.190008699523</v>
      </c>
      <c r="W2" s="83">
        <f>('2B- GeoBosques Forest'!X2)*'3- Emission Factor (FREL)'!$C$2</f>
        <v>59368.498941326463</v>
      </c>
      <c r="X2" s="83">
        <f>('2B- GeoBosques Forest'!Y2)*'3- Emission Factor (FREL)'!$C$2</f>
        <v>59062.089237053937</v>
      </c>
      <c r="Y2" s="83">
        <f>'2B- GeoBosques Forest'!Z2*'3- Emission Factor (FREL)'!$C$2</f>
        <v>59053.838846058628</v>
      </c>
      <c r="Z2" s="83">
        <f>'2B- GeoBosques Forest'!AA2*'3- Emission Factor (FREL)'!$C$2</f>
        <v>58821.455752664544</v>
      </c>
      <c r="AA2" s="83">
        <f>'2B- GeoBosques Forest'!AB2*'3- Emission Factor (FREL)'!$C$2</f>
        <v>55333.415766080514</v>
      </c>
      <c r="AB2" s="83">
        <f>'2B- GeoBosques Forest'!AC2*'3- Emission Factor (FREL)'!$C$2</f>
        <v>52052.212261054628</v>
      </c>
      <c r="AC2" s="83">
        <f>'2B- GeoBosques Forest'!AD2*'3- Emission Factor (FREL)'!$C$2</f>
        <v>48965.580088601229</v>
      </c>
      <c r="AD2" s="83">
        <f>'2B- GeoBosques Forest'!AE2*'3- Emission Factor (FREL)'!$C$2</f>
        <v>46061.981407985666</v>
      </c>
      <c r="AE2" s="83">
        <f>'2B- GeoBosques Forest'!AF2*'3- Emission Factor (FREL)'!$C$2</f>
        <v>43330.562558239391</v>
      </c>
      <c r="AF2" s="83">
        <f>'2B- GeoBosques Forest'!AG2*'3- Emission Factor (FREL)'!$C$2</f>
        <v>40761.113487141323</v>
      </c>
      <c r="AG2" s="83">
        <f>'2B- GeoBosques Forest'!AH2*'3- Emission Factor (FREL)'!$C$2</f>
        <v>38344.029586010605</v>
      </c>
      <c r="AH2" s="83">
        <f>'2B- GeoBosques Forest'!AI2*'3- Emission Factor (FREL)'!$C$2</f>
        <v>36070.275787649247</v>
      </c>
      <c r="AI2" s="83">
        <f>'2B- GeoBosques Forest'!AJ2*'3- Emission Factor (FREL)'!$C$2</f>
        <v>33931.352793232618</v>
      </c>
      <c r="AJ2" s="83">
        <f>'2B- GeoBosques Forest'!AK2*'3- Emission Factor (FREL)'!$C$2</f>
        <v>31919.265301903848</v>
      </c>
      <c r="AK2" s="83">
        <f>'2B- GeoBosques Forest'!AL2*'3- Emission Factor (FREL)'!$C$2</f>
        <v>30026.492124314118</v>
      </c>
      <c r="AL2" s="83">
        <f>'2B- GeoBosques Forest'!AM2*'3- Emission Factor (FREL)'!$C$2</f>
        <v>28245.958068393309</v>
      </c>
      <c r="AM2" s="83">
        <f>'2B- GeoBosques Forest'!AN2*'3- Emission Factor (FREL)'!$C$2</f>
        <v>26571.007492259894</v>
      </c>
      <c r="AN2" s="83">
        <f>'2B- GeoBosques Forest'!AO2*'3- Emission Factor (FREL)'!$C$2</f>
        <v>24995.379425410698</v>
      </c>
      <c r="AO2" s="83">
        <f>'2B- GeoBosques Forest'!AP2*'3- Emission Factor (FREL)'!$C$2</f>
        <v>23513.184165193547</v>
      </c>
      <c r="AP2" s="83">
        <f>'2B- GeoBosques Forest'!AQ2*'3- Emission Factor (FREL)'!$C$2</f>
        <v>22118.881261080292</v>
      </c>
      <c r="AQ2" s="83">
        <f>'2B- GeoBosques Forest'!AR2*'3- Emission Factor (FREL)'!$C$2</f>
        <v>20807.25880444537</v>
      </c>
      <c r="AR2" s="83">
        <f>'2B- GeoBosques Forest'!AS2*'3- Emission Factor (FREL)'!$C$2</f>
        <v>19573.41394643503</v>
      </c>
      <c r="AS2" s="83">
        <f>'2B- GeoBosques Forest'!AT2*'3- Emission Factor (FREL)'!$C$2</f>
        <v>18412.734571102937</v>
      </c>
      <c r="AT2" s="83">
        <f>'2B- GeoBosques Forest'!AU2*'3- Emission Factor (FREL)'!$C$2</f>
        <v>17320.882055306338</v>
      </c>
      <c r="AU2" s="83">
        <f>'2B- GeoBosques Forest'!AV2*'3- Emission Factor (FREL)'!$C$2</f>
        <v>16293.775050919126</v>
      </c>
      <c r="AV2" s="83">
        <f>'2B- GeoBosques Forest'!AW2*'3- Emission Factor (FREL)'!$C$2</f>
        <v>15327.57422873977</v>
      </c>
      <c r="AW2" s="83">
        <f>'2B- GeoBosques Forest'!AX2*'3- Emission Factor (FREL)'!$C$2</f>
        <v>14418.667927066721</v>
      </c>
      <c r="AX2" s="83">
        <f>'2B- GeoBosques Forest'!AY2*'3- Emission Factor (FREL)'!$C$2</f>
        <v>13563.658651295656</v>
      </c>
      <c r="AY2" s="83">
        <f>'2B- GeoBosques Forest'!AZ2*'3- Emission Factor (FREL)'!$C$2</f>
        <v>12759.350374074</v>
      </c>
      <c r="AZ2" s="83">
        <f>'2B- GeoBosques Forest'!BA2*'3- Emission Factor (FREL)'!$C$2</f>
        <v>12002.736588540649</v>
      </c>
      <c r="BA2" s="83">
        <f>'2B- GeoBosques Forest'!BB2*'3- Emission Factor (FREL)'!$C$2</f>
        <v>11290.989069993922</v>
      </c>
      <c r="BB2" s="83">
        <f>'2B- GeoBosques Forest'!BC2*'3- Emission Factor (FREL)'!$C$2</f>
        <v>10621.447303978755</v>
      </c>
    </row>
    <row r="3" spans="1:54" s="81" customFormat="1" x14ac:dyDescent="0.25">
      <c r="A3" s="81" t="s">
        <v>43</v>
      </c>
      <c r="B3" s="81" t="s">
        <v>44</v>
      </c>
      <c r="C3" s="81" t="s">
        <v>41</v>
      </c>
      <c r="D3" s="81" t="s">
        <v>42</v>
      </c>
      <c r="E3" s="83">
        <f>('2B- GeoBosques Forest'!F3)*'3- Emission Factor (FREL)'!$C$2</f>
        <v>706414294.33303177</v>
      </c>
      <c r="F3" s="83">
        <f>('2B- GeoBosques Forest'!G3)*'3- Emission Factor (FREL)'!$C$2</f>
        <v>706401020.89282918</v>
      </c>
      <c r="G3" s="83">
        <f>('2B- GeoBosques Forest'!H3)*'3- Emission Factor (FREL)'!$C$2</f>
        <v>706378346.58617115</v>
      </c>
      <c r="H3" s="83">
        <f>('2B- GeoBosques Forest'!I3)*'3- Emission Factor (FREL)'!$C$2</f>
        <v>706355304.59477615</v>
      </c>
      <c r="I3" s="83">
        <f>('2B- GeoBosques Forest'!J3)*'3- Emission Factor (FREL)'!$C$2</f>
        <v>706343415.90819812</v>
      </c>
      <c r="J3" s="83">
        <f>('2B- GeoBosques Forest'!K3)*'3- Emission Factor (FREL)'!$C$2</f>
        <v>706341393.60537255</v>
      </c>
      <c r="K3" s="83">
        <f>('2B- GeoBosques Forest'!L3)*'3- Emission Factor (FREL)'!$C$2</f>
        <v>706320619.04359663</v>
      </c>
      <c r="L3" s="83">
        <f>('2B- GeoBosques Forest'!M3)*'3- Emission Factor (FREL)'!$C$2</f>
        <v>706303276.26783383</v>
      </c>
      <c r="M3" s="83">
        <f>('2B- GeoBosques Forest'!N3)*'3- Emission Factor (FREL)'!$C$2</f>
        <v>706282501.70572627</v>
      </c>
      <c r="N3" s="83">
        <f>('2B- GeoBosques Forest'!O3)*'3- Emission Factor (FREL)'!$C$2</f>
        <v>706269264.81513917</v>
      </c>
      <c r="O3" s="83">
        <f>('2B- GeoBosques Forest'!P3)*'3- Emission Factor (FREL)'!$C$2</f>
        <v>706255537.67091787</v>
      </c>
      <c r="P3" s="83">
        <f>('2B- GeoBosques Forest'!Q3)*'3- Emission Factor (FREL)'!$C$2</f>
        <v>706235069.51671481</v>
      </c>
      <c r="Q3" s="83">
        <f>('2B- GeoBosques Forest'!R3)*'3- Emission Factor (FREL)'!$C$2</f>
        <v>706201487.03630328</v>
      </c>
      <c r="R3" s="83">
        <f>('2B- GeoBosques Forest'!S3)*'3- Emission Factor (FREL)'!$C$2</f>
        <v>706149029.72082436</v>
      </c>
      <c r="S3" s="83">
        <f>('2B- GeoBosques Forest'!T3)*'3- Emission Factor (FREL)'!$C$2</f>
        <v>706124707.8203094</v>
      </c>
      <c r="T3" s="83">
        <f>('2B- GeoBosques Forest'!U3)*'3- Emission Factor (FREL)'!$C$2</f>
        <v>706101604.54853058</v>
      </c>
      <c r="U3" s="83">
        <f>('2B- GeoBosques Forest'!V3)*'3- Emission Factor (FREL)'!$C$2</f>
        <v>706072985.90493619</v>
      </c>
      <c r="V3" s="83">
        <f>('2B- GeoBosques Forest'!W3)*'3- Emission Factor (FREL)'!$C$2</f>
        <v>706039648.55514801</v>
      </c>
      <c r="W3" s="83">
        <f>('2B- GeoBosques Forest'!X3)*'3- Emission Factor (FREL)'!$C$2</f>
        <v>706012990.93186605</v>
      </c>
      <c r="X3" s="83">
        <f>('2B- GeoBosques Forest'!Y3)*'3- Emission Factor (FREL)'!$C$2</f>
        <v>705902392.40394855</v>
      </c>
      <c r="Y3" s="83">
        <f>'2B- GeoBosques Forest'!Z3*'3- Emission Factor (FREL)'!$C$2</f>
        <v>705862814.25212812</v>
      </c>
      <c r="Z3" s="83">
        <f>'2B- GeoBosques Forest'!AA3*'3- Emission Factor (FREL)'!$C$2</f>
        <v>705848012.07876301</v>
      </c>
      <c r="AA3" s="83">
        <f>'2B- GeoBosques Forest'!AB3*'3- Emission Factor (FREL)'!$C$2</f>
        <v>705796844.37986946</v>
      </c>
      <c r="AB3" s="83">
        <f>'2B- GeoBosques Forest'!AC3*'3- Emission Factor (FREL)'!$C$2</f>
        <v>705745680.3901788</v>
      </c>
      <c r="AC3" s="83">
        <f>'2B- GeoBosques Forest'!AD3*'3- Emission Factor (FREL)'!$C$2</f>
        <v>705694520.10942209</v>
      </c>
      <c r="AD3" s="83">
        <f>'2B- GeoBosques Forest'!AE3*'3- Emission Factor (FREL)'!$C$2</f>
        <v>705643363.53733039</v>
      </c>
      <c r="AE3" s="83">
        <f>'2B- GeoBosques Forest'!AF3*'3- Emission Factor (FREL)'!$C$2</f>
        <v>705592210.67363489</v>
      </c>
      <c r="AF3" s="83">
        <f>'2B- GeoBosques Forest'!AG3*'3- Emission Factor (FREL)'!$C$2</f>
        <v>705541061.51806676</v>
      </c>
      <c r="AG3" s="83">
        <f>'2B- GeoBosques Forest'!AH3*'3- Emission Factor (FREL)'!$C$2</f>
        <v>705489916.0703572</v>
      </c>
      <c r="AH3" s="83">
        <f>'2B- GeoBosques Forest'!AI3*'3- Emission Factor (FREL)'!$C$2</f>
        <v>705438774.33023739</v>
      </c>
      <c r="AI3" s="83">
        <f>'2B- GeoBosques Forest'!AJ3*'3- Emission Factor (FREL)'!$C$2</f>
        <v>705387636.2974385</v>
      </c>
      <c r="AJ3" s="83">
        <f>'2B- GeoBosques Forest'!AK3*'3- Emission Factor (FREL)'!$C$2</f>
        <v>705336501.97169197</v>
      </c>
      <c r="AK3" s="83">
        <f>'2B- GeoBosques Forest'!AL3*'3- Emission Factor (FREL)'!$C$2</f>
        <v>705285371.35272884</v>
      </c>
      <c r="AL3" s="83">
        <f>'2B- GeoBosques Forest'!AM3*'3- Emission Factor (FREL)'!$C$2</f>
        <v>705234244.44028068</v>
      </c>
      <c r="AM3" s="83">
        <f>'2B- GeoBosques Forest'!AN3*'3- Emission Factor (FREL)'!$C$2</f>
        <v>705183121.23407853</v>
      </c>
      <c r="AN3" s="83">
        <f>'2B- GeoBosques Forest'!AO3*'3- Emission Factor (FREL)'!$C$2</f>
        <v>705132001.73385394</v>
      </c>
      <c r="AO3" s="83">
        <f>'2B- GeoBosques Forest'!AP3*'3- Emission Factor (FREL)'!$C$2</f>
        <v>705080885.93933809</v>
      </c>
      <c r="AP3" s="83">
        <f>'2B- GeoBosques Forest'!AQ3*'3- Emission Factor (FREL)'!$C$2</f>
        <v>705029773.8502624</v>
      </c>
      <c r="AQ3" s="83">
        <f>'2B- GeoBosques Forest'!AR3*'3- Emission Factor (FREL)'!$C$2</f>
        <v>704978665.4663583</v>
      </c>
      <c r="AR3" s="83">
        <f>'2B- GeoBosques Forest'!AS3*'3- Emission Factor (FREL)'!$C$2</f>
        <v>704927560.78735709</v>
      </c>
      <c r="AS3" s="83">
        <f>'2B- GeoBosques Forest'!AT3*'3- Emission Factor (FREL)'!$C$2</f>
        <v>704876459.81299043</v>
      </c>
      <c r="AT3" s="83">
        <f>'2B- GeoBosques Forest'!AU3*'3- Emission Factor (FREL)'!$C$2</f>
        <v>704825362.54298949</v>
      </c>
      <c r="AU3" s="83">
        <f>'2B- GeoBosques Forest'!AV3*'3- Emission Factor (FREL)'!$C$2</f>
        <v>704774268.97708595</v>
      </c>
      <c r="AV3" s="83">
        <f>'2B- GeoBosques Forest'!AW3*'3- Emission Factor (FREL)'!$C$2</f>
        <v>704723179.11501122</v>
      </c>
      <c r="AW3" s="83">
        <f>'2B- GeoBosques Forest'!AX3*'3- Emission Factor (FREL)'!$C$2</f>
        <v>704672092.95649672</v>
      </c>
      <c r="AX3" s="83">
        <f>'2B- GeoBosques Forest'!AY3*'3- Emission Factor (FREL)'!$C$2</f>
        <v>704621010.50127411</v>
      </c>
      <c r="AY3" s="83">
        <f>'2B- GeoBosques Forest'!AZ3*'3- Emission Factor (FREL)'!$C$2</f>
        <v>704569931.74907482</v>
      </c>
      <c r="AZ3" s="83">
        <f>'2B- GeoBosques Forest'!BA3*'3- Emission Factor (FREL)'!$C$2</f>
        <v>704518856.6996305</v>
      </c>
      <c r="BA3" s="83">
        <f>'2B- GeoBosques Forest'!BB3*'3- Emission Factor (FREL)'!$C$2</f>
        <v>704467785.3526727</v>
      </c>
      <c r="BB3" s="83">
        <f>'2B- GeoBosques Forest'!BC3*'3- Emission Factor (FREL)'!$C$2</f>
        <v>704416717.70793307</v>
      </c>
    </row>
    <row r="4" spans="1:54" s="81" customFormat="1" x14ac:dyDescent="0.25">
      <c r="A4" s="81" t="s">
        <v>45</v>
      </c>
      <c r="B4" s="81" t="s">
        <v>46</v>
      </c>
      <c r="C4" s="81" t="s">
        <v>41</v>
      </c>
      <c r="D4" s="81" t="s">
        <v>42</v>
      </c>
      <c r="E4" s="83">
        <f>('2B- GeoBosques Forest'!F4)*'3- Emission Factor (FREL)'!$C$2</f>
        <v>400101864.86249995</v>
      </c>
      <c r="F4" s="83">
        <f>('2B- GeoBosques Forest'!G4)*'3- Emission Factor (FREL)'!$C$2</f>
        <v>400101864.86249995</v>
      </c>
      <c r="G4" s="83">
        <f>('2B- GeoBosques Forest'!H4)*'3- Emission Factor (FREL)'!$C$2</f>
        <v>400101864.86249995</v>
      </c>
      <c r="H4" s="83">
        <f>('2B- GeoBosques Forest'!I4)*'3- Emission Factor (FREL)'!$C$2</f>
        <v>400101864.86249995</v>
      </c>
      <c r="I4" s="83">
        <f>('2B- GeoBosques Forest'!J4)*'3- Emission Factor (FREL)'!$C$2</f>
        <v>400101864.86249995</v>
      </c>
      <c r="J4" s="83">
        <f>('2B- GeoBosques Forest'!K4)*'3- Emission Factor (FREL)'!$C$2</f>
        <v>400101864.86249995</v>
      </c>
      <c r="K4" s="83">
        <f>('2B- GeoBosques Forest'!L4)*'3- Emission Factor (FREL)'!$C$2</f>
        <v>400101864.86249995</v>
      </c>
      <c r="L4" s="83">
        <f>('2B- GeoBosques Forest'!M4)*'3- Emission Factor (FREL)'!$C$2</f>
        <v>400101864.86249995</v>
      </c>
      <c r="M4" s="83">
        <f>('2B- GeoBosques Forest'!N4)*'3- Emission Factor (FREL)'!$C$2</f>
        <v>400101864.86249995</v>
      </c>
      <c r="N4" s="83">
        <f>('2B- GeoBosques Forest'!O4)*'3- Emission Factor (FREL)'!$C$2</f>
        <v>400101864.86249995</v>
      </c>
      <c r="O4" s="83">
        <f>('2B- GeoBosques Forest'!P4)*'3- Emission Factor (FREL)'!$C$2</f>
        <v>400101864.86249995</v>
      </c>
      <c r="P4" s="83">
        <f>('2B- GeoBosques Forest'!Q4)*'3- Emission Factor (FREL)'!$C$2</f>
        <v>400101864.86249995</v>
      </c>
      <c r="Q4" s="83">
        <f>('2B- GeoBosques Forest'!R4)*'3- Emission Factor (FREL)'!$C$2</f>
        <v>400101864.86249995</v>
      </c>
      <c r="R4" s="83">
        <f>('2B- GeoBosques Forest'!S4)*'3- Emission Factor (FREL)'!$C$2</f>
        <v>400101864.86249995</v>
      </c>
      <c r="S4" s="83">
        <f>('2B- GeoBosques Forest'!T4)*'3- Emission Factor (FREL)'!$C$2</f>
        <v>400101864.86249995</v>
      </c>
      <c r="T4" s="83">
        <f>('2B- GeoBosques Forest'!U4)*'3- Emission Factor (FREL)'!$C$2</f>
        <v>400101864.86249995</v>
      </c>
      <c r="U4" s="83">
        <f>('2B- GeoBosques Forest'!V4)*'3- Emission Factor (FREL)'!$C$2</f>
        <v>400101864.86249995</v>
      </c>
      <c r="V4" s="83">
        <f>('2B- GeoBosques Forest'!W4)*'3- Emission Factor (FREL)'!$C$2</f>
        <v>400101864.86249995</v>
      </c>
      <c r="W4" s="83">
        <f>('2B- GeoBosques Forest'!X4)*'3- Emission Factor (FREL)'!$C$2</f>
        <v>400101864.86249995</v>
      </c>
      <c r="X4" s="83">
        <f>('2B- GeoBosques Forest'!Y4)*'3- Emission Factor (FREL)'!$C$2</f>
        <v>400101864.86249995</v>
      </c>
      <c r="Y4" s="83">
        <f>'2B- GeoBosques Forest'!Z4*'3- Emission Factor (FREL)'!$C$2</f>
        <v>400101864.86249995</v>
      </c>
      <c r="Z4" s="83">
        <f>'2B- GeoBosques Forest'!AA4*'3- Emission Factor (FREL)'!$C$2</f>
        <v>400100681.32326281</v>
      </c>
      <c r="AA4" s="83">
        <f>'2B- GeoBosques Forest'!AB4*'3- Emission Factor (FREL)'!$C$2</f>
        <v>400100681.32326281</v>
      </c>
      <c r="AB4" s="83">
        <f>'2B- GeoBosques Forest'!AC4*'3- Emission Factor (FREL)'!$C$2</f>
        <v>400100681.32326281</v>
      </c>
      <c r="AC4" s="83">
        <f>'2B- GeoBosques Forest'!AD4*'3- Emission Factor (FREL)'!$C$2</f>
        <v>400100681.32326281</v>
      </c>
      <c r="AD4" s="83">
        <f>'2B- GeoBosques Forest'!AE4*'3- Emission Factor (FREL)'!$C$2</f>
        <v>400100681.32326281</v>
      </c>
      <c r="AE4" s="83">
        <f>'2B- GeoBosques Forest'!AF4*'3- Emission Factor (FREL)'!$C$2</f>
        <v>400100681.32326281</v>
      </c>
      <c r="AF4" s="83">
        <f>'2B- GeoBosques Forest'!AG4*'3- Emission Factor (FREL)'!$C$2</f>
        <v>400100681.32326281</v>
      </c>
      <c r="AG4" s="83">
        <f>'2B- GeoBosques Forest'!AH4*'3- Emission Factor (FREL)'!$C$2</f>
        <v>400100681.32326281</v>
      </c>
      <c r="AH4" s="83">
        <f>'2B- GeoBosques Forest'!AI4*'3- Emission Factor (FREL)'!$C$2</f>
        <v>400100681.32326281</v>
      </c>
      <c r="AI4" s="83">
        <f>'2B- GeoBosques Forest'!AJ4*'3- Emission Factor (FREL)'!$C$2</f>
        <v>400100681.32326281</v>
      </c>
      <c r="AJ4" s="83">
        <f>'2B- GeoBosques Forest'!AK4*'3- Emission Factor (FREL)'!$C$2</f>
        <v>400100681.32326281</v>
      </c>
      <c r="AK4" s="83">
        <f>'2B- GeoBosques Forest'!AL4*'3- Emission Factor (FREL)'!$C$2</f>
        <v>400100681.32326281</v>
      </c>
      <c r="AL4" s="83">
        <f>'2B- GeoBosques Forest'!AM4*'3- Emission Factor (FREL)'!$C$2</f>
        <v>400100681.32326281</v>
      </c>
      <c r="AM4" s="83">
        <f>'2B- GeoBosques Forest'!AN4*'3- Emission Factor (FREL)'!$C$2</f>
        <v>400100681.32326281</v>
      </c>
      <c r="AN4" s="83">
        <f>'2B- GeoBosques Forest'!AO4*'3- Emission Factor (FREL)'!$C$2</f>
        <v>400100681.32326281</v>
      </c>
      <c r="AO4" s="83">
        <f>'2B- GeoBosques Forest'!AP4*'3- Emission Factor (FREL)'!$C$2</f>
        <v>400100681.32326281</v>
      </c>
      <c r="AP4" s="83">
        <f>'2B- GeoBosques Forest'!AQ4*'3- Emission Factor (FREL)'!$C$2</f>
        <v>400100681.32326281</v>
      </c>
      <c r="AQ4" s="83">
        <f>'2B- GeoBosques Forest'!AR4*'3- Emission Factor (FREL)'!$C$2</f>
        <v>400100681.32326281</v>
      </c>
      <c r="AR4" s="83">
        <f>'2B- GeoBosques Forest'!AS4*'3- Emission Factor (FREL)'!$C$2</f>
        <v>400100681.32326281</v>
      </c>
      <c r="AS4" s="83">
        <f>'2B- GeoBosques Forest'!AT4*'3- Emission Factor (FREL)'!$C$2</f>
        <v>400100681.32326281</v>
      </c>
      <c r="AT4" s="83">
        <f>'2B- GeoBosques Forest'!AU4*'3- Emission Factor (FREL)'!$C$2</f>
        <v>400100681.32326281</v>
      </c>
      <c r="AU4" s="83">
        <f>'2B- GeoBosques Forest'!AV4*'3- Emission Factor (FREL)'!$C$2</f>
        <v>400100681.32326281</v>
      </c>
      <c r="AV4" s="83">
        <f>'2B- GeoBosques Forest'!AW4*'3- Emission Factor (FREL)'!$C$2</f>
        <v>400100681.32326281</v>
      </c>
      <c r="AW4" s="83">
        <f>'2B- GeoBosques Forest'!AX4*'3- Emission Factor (FREL)'!$C$2</f>
        <v>400100681.32326281</v>
      </c>
      <c r="AX4" s="83">
        <f>'2B- GeoBosques Forest'!AY4*'3- Emission Factor (FREL)'!$C$2</f>
        <v>400100681.32326281</v>
      </c>
      <c r="AY4" s="83">
        <f>'2B- GeoBosques Forest'!AZ4*'3- Emission Factor (FREL)'!$C$2</f>
        <v>400100681.32326281</v>
      </c>
      <c r="AZ4" s="83">
        <f>'2B- GeoBosques Forest'!BA4*'3- Emission Factor (FREL)'!$C$2</f>
        <v>400100681.32326281</v>
      </c>
      <c r="BA4" s="83">
        <f>'2B- GeoBosques Forest'!BB4*'3- Emission Factor (FREL)'!$C$2</f>
        <v>400100681.32326281</v>
      </c>
      <c r="BB4" s="83">
        <f>'2B- GeoBosques Forest'!BC4*'3- Emission Factor (FREL)'!$C$2</f>
        <v>400100681.32326281</v>
      </c>
    </row>
    <row r="5" spans="1:54" s="81" customFormat="1" x14ac:dyDescent="0.25">
      <c r="A5" s="81" t="s">
        <v>47</v>
      </c>
      <c r="B5" s="81" t="s">
        <v>48</v>
      </c>
      <c r="C5" s="81" t="s">
        <v>41</v>
      </c>
      <c r="D5" s="81" t="s">
        <v>42</v>
      </c>
      <c r="E5" s="83">
        <f>('2B- GeoBosques Forest'!F5)*'3- Emission Factor (FREL)'!$C$2</f>
        <v>45015416.309699997</v>
      </c>
      <c r="F5" s="83">
        <f>('2B- GeoBosques Forest'!G5)*'3- Emission Factor (FREL)'!$C$2</f>
        <v>45015416.309699997</v>
      </c>
      <c r="G5" s="83">
        <f>('2B- GeoBosques Forest'!H5)*'3- Emission Factor (FREL)'!$C$2</f>
        <v>45015416.309699997</v>
      </c>
      <c r="H5" s="83">
        <f>('2B- GeoBosques Forest'!I5)*'3- Emission Factor (FREL)'!$C$2</f>
        <v>45015416.309699997</v>
      </c>
      <c r="I5" s="83">
        <f>('2B- GeoBosques Forest'!J5)*'3- Emission Factor (FREL)'!$C$2</f>
        <v>45015416.309699997</v>
      </c>
      <c r="J5" s="83">
        <f>('2B- GeoBosques Forest'!K5)*'3- Emission Factor (FREL)'!$C$2</f>
        <v>45015416.309699997</v>
      </c>
      <c r="K5" s="83">
        <f>('2B- GeoBosques Forest'!L5)*'3- Emission Factor (FREL)'!$C$2</f>
        <v>45015416.309699997</v>
      </c>
      <c r="L5" s="83">
        <f>('2B- GeoBosques Forest'!M5)*'3- Emission Factor (FREL)'!$C$2</f>
        <v>45015416.309699997</v>
      </c>
      <c r="M5" s="83">
        <f>('2B- GeoBosques Forest'!N5)*'3- Emission Factor (FREL)'!$C$2</f>
        <v>45015416.309699997</v>
      </c>
      <c r="N5" s="83">
        <f>('2B- GeoBosques Forest'!O5)*'3- Emission Factor (FREL)'!$C$2</f>
        <v>45015416.309699997</v>
      </c>
      <c r="O5" s="83">
        <f>('2B- GeoBosques Forest'!P5)*'3- Emission Factor (FREL)'!$C$2</f>
        <v>45015416.309699997</v>
      </c>
      <c r="P5" s="83">
        <f>('2B- GeoBosques Forest'!Q5)*'3- Emission Factor (FREL)'!$C$2</f>
        <v>45015416.309699997</v>
      </c>
      <c r="Q5" s="83">
        <f>('2B- GeoBosques Forest'!R5)*'3- Emission Factor (FREL)'!$C$2</f>
        <v>45014558.363384627</v>
      </c>
      <c r="R5" s="83">
        <f>('2B- GeoBosques Forest'!S5)*'3- Emission Factor (FREL)'!$C$2</f>
        <v>45014558.363384627</v>
      </c>
      <c r="S5" s="83">
        <f>('2B- GeoBosques Forest'!T5)*'3- Emission Factor (FREL)'!$C$2</f>
        <v>45013761.69931604</v>
      </c>
      <c r="T5" s="83">
        <f>('2B- GeoBosques Forest'!U5)*'3- Emission Factor (FREL)'!$C$2</f>
        <v>45013761.69931604</v>
      </c>
      <c r="U5" s="83">
        <f>('2B- GeoBosques Forest'!V5)*'3- Emission Factor (FREL)'!$C$2</f>
        <v>45013761.69931604</v>
      </c>
      <c r="V5" s="83">
        <f>('2B- GeoBosques Forest'!W5)*'3- Emission Factor (FREL)'!$C$2</f>
        <v>45013577.853003219</v>
      </c>
      <c r="W5" s="83">
        <f>('2B- GeoBosques Forest'!X5)*'3- Emission Factor (FREL)'!$C$2</f>
        <v>45011382.468329877</v>
      </c>
      <c r="X5" s="83">
        <f>('2B- GeoBosques Forest'!Y5)*'3- Emission Factor (FREL)'!$C$2</f>
        <v>45006294.717262439</v>
      </c>
      <c r="Y5" s="83">
        <f>'2B- GeoBosques Forest'!Z5*'3- Emission Factor (FREL)'!$C$2</f>
        <v>45005621.841109745</v>
      </c>
      <c r="Z5" s="83">
        <f>'2B- GeoBosques Forest'!AA5*'3- Emission Factor (FREL)'!$C$2</f>
        <v>45005621.841109745</v>
      </c>
      <c r="AA5" s="83">
        <f>'2B- GeoBosques Forest'!AB5*'3- Emission Factor (FREL)'!$C$2</f>
        <v>45004709.787924901</v>
      </c>
      <c r="AB5" s="83">
        <f>'2B- GeoBosques Forest'!AC5*'3- Emission Factor (FREL)'!$C$2</f>
        <v>45003797.753223099</v>
      </c>
      <c r="AC5" s="83">
        <f>'2B- GeoBosques Forest'!AD5*'3- Emission Factor (FREL)'!$C$2</f>
        <v>45002885.737003967</v>
      </c>
      <c r="AD5" s="83">
        <f>'2B- GeoBosques Forest'!AE5*'3- Emission Factor (FREL)'!$C$2</f>
        <v>45001973.739267141</v>
      </c>
      <c r="AE5" s="83">
        <f>'2B- GeoBosques Forest'!AF5*'3- Emission Factor (FREL)'!$C$2</f>
        <v>45001061.760012232</v>
      </c>
      <c r="AF5" s="83">
        <f>'2B- GeoBosques Forest'!AG5*'3- Emission Factor (FREL)'!$C$2</f>
        <v>45000149.799238876</v>
      </c>
      <c r="AG5" s="83">
        <f>'2B- GeoBosques Forest'!AH5*'3- Emission Factor (FREL)'!$C$2</f>
        <v>44999237.856946684</v>
      </c>
      <c r="AH5" s="83">
        <f>'2B- GeoBosques Forest'!AI5*'3- Emission Factor (FREL)'!$C$2</f>
        <v>44998325.933135293</v>
      </c>
      <c r="AI5" s="83">
        <f>'2B- GeoBosques Forest'!AJ5*'3- Emission Factor (FREL)'!$C$2</f>
        <v>44997414.027804337</v>
      </c>
      <c r="AJ5" s="83">
        <f>'2B- GeoBosques Forest'!AK5*'3- Emission Factor (FREL)'!$C$2</f>
        <v>44996502.140953422</v>
      </c>
      <c r="AK5" s="83">
        <f>'2B- GeoBosques Forest'!AL5*'3- Emission Factor (FREL)'!$C$2</f>
        <v>44995590.272582188</v>
      </c>
      <c r="AL5" s="83">
        <f>'2B- GeoBosques Forest'!AM5*'3- Emission Factor (FREL)'!$C$2</f>
        <v>44994678.422690257</v>
      </c>
      <c r="AM5" s="83">
        <f>'2B- GeoBosques Forest'!AN5*'3- Emission Factor (FREL)'!$C$2</f>
        <v>44993766.591277249</v>
      </c>
      <c r="AN5" s="83">
        <f>'2B- GeoBosques Forest'!AO5*'3- Emission Factor (FREL)'!$C$2</f>
        <v>44992854.778342791</v>
      </c>
      <c r="AO5" s="83">
        <f>'2B- GeoBosques Forest'!AP5*'3- Emission Factor (FREL)'!$C$2</f>
        <v>44991942.98388651</v>
      </c>
      <c r="AP5" s="83">
        <f>'2B- GeoBosques Forest'!AQ5*'3- Emission Factor (FREL)'!$C$2</f>
        <v>44991031.207908034</v>
      </c>
      <c r="AQ5" s="83">
        <f>'2B- GeoBosques Forest'!AR5*'3- Emission Factor (FREL)'!$C$2</f>
        <v>44990119.450406991</v>
      </c>
      <c r="AR5" s="83">
        <f>'2B- GeoBosques Forest'!AS5*'3- Emission Factor (FREL)'!$C$2</f>
        <v>44989207.711383007</v>
      </c>
      <c r="AS5" s="83">
        <f>'2B- GeoBosques Forest'!AT5*'3- Emission Factor (FREL)'!$C$2</f>
        <v>44988295.990835696</v>
      </c>
      <c r="AT5" s="83">
        <f>'2B- GeoBosques Forest'!AU5*'3- Emission Factor (FREL)'!$C$2</f>
        <v>44987384.2887647</v>
      </c>
      <c r="AU5" s="83">
        <f>'2B- GeoBosques Forest'!AV5*'3- Emission Factor (FREL)'!$C$2</f>
        <v>44986472.605169624</v>
      </c>
      <c r="AV5" s="83">
        <f>'2B- GeoBosques Forest'!AW5*'3- Emission Factor (FREL)'!$C$2</f>
        <v>44985560.940050118</v>
      </c>
      <c r="AW5" s="83">
        <f>'2B- GeoBosques Forest'!AX5*'3- Emission Factor (FREL)'!$C$2</f>
        <v>44984649.293405779</v>
      </c>
      <c r="AX5" s="83">
        <f>'2B- GeoBosques Forest'!AY5*'3- Emission Factor (FREL)'!$C$2</f>
        <v>44983737.66523625</v>
      </c>
      <c r="AY5" s="83">
        <f>'2B- GeoBosques Forest'!AZ5*'3- Emission Factor (FREL)'!$C$2</f>
        <v>44982826.055541158</v>
      </c>
      <c r="AZ5" s="83">
        <f>'2B- GeoBosques Forest'!BA5*'3- Emission Factor (FREL)'!$C$2</f>
        <v>44981914.464320123</v>
      </c>
      <c r="BA5" s="83">
        <f>'2B- GeoBosques Forest'!BB5*'3- Emission Factor (FREL)'!$C$2</f>
        <v>44981002.891572773</v>
      </c>
      <c r="BB5" s="83">
        <f>'2B- GeoBosques Forest'!BC5*'3- Emission Factor (FREL)'!$C$2</f>
        <v>44980091.337298736</v>
      </c>
    </row>
    <row r="6" spans="1:54" s="81" customFormat="1" x14ac:dyDescent="0.25">
      <c r="A6" s="81" t="s">
        <v>49</v>
      </c>
      <c r="B6" s="81" t="s">
        <v>50</v>
      </c>
      <c r="C6" s="81" t="s">
        <v>41</v>
      </c>
      <c r="D6" s="81" t="s">
        <v>42</v>
      </c>
      <c r="E6" s="83">
        <f>('2B- GeoBosques Forest'!F6)*'3- Emission Factor (FREL)'!$C$2</f>
        <v>1690409244.4487996</v>
      </c>
      <c r="F6" s="83">
        <f>('2B- GeoBosques Forest'!G6)*'3- Emission Factor (FREL)'!$C$2</f>
        <v>1690409244.4487996</v>
      </c>
      <c r="G6" s="83">
        <f>('2B- GeoBosques Forest'!H6)*'3- Emission Factor (FREL)'!$C$2</f>
        <v>1690409244.4487996</v>
      </c>
      <c r="H6" s="83">
        <f>('2B- GeoBosques Forest'!I6)*'3- Emission Factor (FREL)'!$C$2</f>
        <v>1690409244.4487996</v>
      </c>
      <c r="I6" s="83">
        <f>('2B- GeoBosques Forest'!J6)*'3- Emission Factor (FREL)'!$C$2</f>
        <v>1690409244.4487996</v>
      </c>
      <c r="J6" s="83">
        <f>('2B- GeoBosques Forest'!K6)*'3- Emission Factor (FREL)'!$C$2</f>
        <v>1690409244.4487996</v>
      </c>
      <c r="K6" s="83">
        <f>('2B- GeoBosques Forest'!L6)*'3- Emission Factor (FREL)'!$C$2</f>
        <v>1690409244.4487996</v>
      </c>
      <c r="L6" s="83">
        <f>('2B- GeoBosques Forest'!M6)*'3- Emission Factor (FREL)'!$C$2</f>
        <v>1690409244.4487996</v>
      </c>
      <c r="M6" s="83">
        <f>('2B- GeoBosques Forest'!N6)*'3- Emission Factor (FREL)'!$C$2</f>
        <v>1690409244.4487996</v>
      </c>
      <c r="N6" s="83">
        <f>('2B- GeoBosques Forest'!O6)*'3- Emission Factor (FREL)'!$C$2</f>
        <v>1690409244.4487996</v>
      </c>
      <c r="O6" s="83">
        <f>('2B- GeoBosques Forest'!P6)*'3- Emission Factor (FREL)'!$C$2</f>
        <v>1690409244.4487996</v>
      </c>
      <c r="P6" s="83">
        <f>('2B- GeoBosques Forest'!Q6)*'3- Emission Factor (FREL)'!$C$2</f>
        <v>1690409244.4487996</v>
      </c>
      <c r="Q6" s="83">
        <f>('2B- GeoBosques Forest'!R6)*'3- Emission Factor (FREL)'!$C$2</f>
        <v>1690409244.4487996</v>
      </c>
      <c r="R6" s="83">
        <f>('2B- GeoBosques Forest'!S6)*'3- Emission Factor (FREL)'!$C$2</f>
        <v>1690409244.4487996</v>
      </c>
      <c r="S6" s="83">
        <f>('2B- GeoBosques Forest'!T6)*'3- Emission Factor (FREL)'!$C$2</f>
        <v>1690409244.4487996</v>
      </c>
      <c r="T6" s="83">
        <f>('2B- GeoBosques Forest'!U6)*'3- Emission Factor (FREL)'!$C$2</f>
        <v>1690409244.4487996</v>
      </c>
      <c r="U6" s="83">
        <f>('2B- GeoBosques Forest'!V6)*'3- Emission Factor (FREL)'!$C$2</f>
        <v>1690409244.4487996</v>
      </c>
      <c r="V6" s="83">
        <f>('2B- GeoBosques Forest'!W6)*'3- Emission Factor (FREL)'!$C$2</f>
        <v>1690409244.4487996</v>
      </c>
      <c r="W6" s="83">
        <f>('2B- GeoBosques Forest'!X6)*'3- Emission Factor (FREL)'!$C$2</f>
        <v>1690409244.4487996</v>
      </c>
      <c r="X6" s="83">
        <f>('2B- GeoBosques Forest'!Y6)*'3- Emission Factor (FREL)'!$C$2</f>
        <v>1690409060.6032019</v>
      </c>
      <c r="Y6" s="83">
        <f>'2B- GeoBosques Forest'!Z6*'3- Emission Factor (FREL)'!$C$2</f>
        <v>1690409060.6032019</v>
      </c>
      <c r="Z6" s="83">
        <f>'2B- GeoBosques Forest'!AA6*'3- Emission Factor (FREL)'!$C$2</f>
        <v>1690407224.964968</v>
      </c>
      <c r="AA6" s="83">
        <f>'2B- GeoBosques Forest'!AB6*'3- Emission Factor (FREL)'!$C$2</f>
        <v>1690407206.5804291</v>
      </c>
      <c r="AB6" s="83">
        <f>'2B- GeoBosques Forest'!AC6*'3- Emission Factor (FREL)'!$C$2</f>
        <v>1690407188.1958904</v>
      </c>
      <c r="AC6" s="83">
        <f>'2B- GeoBosques Forest'!AD6*'3- Emission Factor (FREL)'!$C$2</f>
        <v>1690407169.811352</v>
      </c>
      <c r="AD6" s="83">
        <f>'2B- GeoBosques Forest'!AE6*'3- Emission Factor (FREL)'!$C$2</f>
        <v>1690407151.4268138</v>
      </c>
      <c r="AE6" s="83">
        <f>'2B- GeoBosques Forest'!AF6*'3- Emission Factor (FREL)'!$C$2</f>
        <v>1690407133.0422757</v>
      </c>
      <c r="AF6" s="83">
        <f>'2B- GeoBosques Forest'!AG6*'3- Emission Factor (FREL)'!$C$2</f>
        <v>1690407114.657738</v>
      </c>
      <c r="AG6" s="83">
        <f>'2B- GeoBosques Forest'!AH6*'3- Emission Factor (FREL)'!$C$2</f>
        <v>1690407096.2732003</v>
      </c>
      <c r="AH6" s="83">
        <f>'2B- GeoBosques Forest'!AI6*'3- Emission Factor (FREL)'!$C$2</f>
        <v>1690407077.8886628</v>
      </c>
      <c r="AI6" s="83">
        <f>'2B- GeoBosques Forest'!AJ6*'3- Emission Factor (FREL)'!$C$2</f>
        <v>1690407059.5041256</v>
      </c>
      <c r="AJ6" s="83">
        <f>'2B- GeoBosques Forest'!AK6*'3- Emission Factor (FREL)'!$C$2</f>
        <v>1690407041.1195886</v>
      </c>
      <c r="AK6" s="83">
        <f>'2B- GeoBosques Forest'!AL6*'3- Emission Factor (FREL)'!$C$2</f>
        <v>1690407022.7350516</v>
      </c>
      <c r="AL6" s="83">
        <f>'2B- GeoBosques Forest'!AM6*'3- Emission Factor (FREL)'!$C$2</f>
        <v>1690407004.3505151</v>
      </c>
      <c r="AM6" s="83">
        <f>'2B- GeoBosques Forest'!AN6*'3- Emission Factor (FREL)'!$C$2</f>
        <v>1690406985.9659786</v>
      </c>
      <c r="AN6" s="83">
        <f>'2B- GeoBosques Forest'!AO6*'3- Emission Factor (FREL)'!$C$2</f>
        <v>1690406967.5814424</v>
      </c>
      <c r="AO6" s="83">
        <f>'2B- GeoBosques Forest'!AP6*'3- Emission Factor (FREL)'!$C$2</f>
        <v>1690406949.1969063</v>
      </c>
      <c r="AP6" s="83">
        <f>'2B- GeoBosques Forest'!AQ6*'3- Emission Factor (FREL)'!$C$2</f>
        <v>1690406930.8123705</v>
      </c>
      <c r="AQ6" s="83">
        <f>'2B- GeoBosques Forest'!AR6*'3- Emission Factor (FREL)'!$C$2</f>
        <v>1690406912.427835</v>
      </c>
      <c r="AR6" s="83">
        <f>'2B- GeoBosques Forest'!AS6*'3- Emission Factor (FREL)'!$C$2</f>
        <v>1690406894.0432997</v>
      </c>
      <c r="AS6" s="83">
        <f>'2B- GeoBosques Forest'!AT6*'3- Emission Factor (FREL)'!$C$2</f>
        <v>1690406875.6587644</v>
      </c>
      <c r="AT6" s="83">
        <f>'2B- GeoBosques Forest'!AU6*'3- Emission Factor (FREL)'!$C$2</f>
        <v>1690406857.2742293</v>
      </c>
      <c r="AU6" s="83">
        <f>'2B- GeoBosques Forest'!AV6*'3- Emission Factor (FREL)'!$C$2</f>
        <v>1690406838.8896945</v>
      </c>
      <c r="AV6" s="83">
        <f>'2B- GeoBosques Forest'!AW6*'3- Emission Factor (FREL)'!$C$2</f>
        <v>1690406820.5051596</v>
      </c>
      <c r="AW6" s="83">
        <f>'2B- GeoBosques Forest'!AX6*'3- Emission Factor (FREL)'!$C$2</f>
        <v>1690406802.1206255</v>
      </c>
      <c r="AX6" s="83">
        <f>'2B- GeoBosques Forest'!AY6*'3- Emission Factor (FREL)'!$C$2</f>
        <v>1690406783.7360911</v>
      </c>
      <c r="AY6" s="83">
        <f>'2B- GeoBosques Forest'!AZ6*'3- Emission Factor (FREL)'!$C$2</f>
        <v>1690406765.351557</v>
      </c>
      <c r="AZ6" s="83">
        <f>'2B- GeoBosques Forest'!BA6*'3- Emission Factor (FREL)'!$C$2</f>
        <v>1690406746.9670234</v>
      </c>
      <c r="BA6" s="83">
        <f>'2B- GeoBosques Forest'!BB6*'3- Emission Factor (FREL)'!$C$2</f>
        <v>1690406728.5824897</v>
      </c>
      <c r="BB6" s="83">
        <f>'2B- GeoBosques Forest'!BC6*'3- Emission Factor (FREL)'!$C$2</f>
        <v>1690406710.1979563</v>
      </c>
    </row>
    <row r="7" spans="1:54" s="81" customFormat="1" x14ac:dyDescent="0.25">
      <c r="A7" s="81" t="s">
        <v>51</v>
      </c>
      <c r="B7" s="81" t="s">
        <v>52</v>
      </c>
      <c r="C7" s="81" t="s">
        <v>41</v>
      </c>
      <c r="D7" s="81" t="s">
        <v>42</v>
      </c>
      <c r="E7" s="83">
        <f>('2B- GeoBosques Forest'!F7)*'3- Emission Factor (FREL)'!$C$2</f>
        <v>137758953.51449999</v>
      </c>
      <c r="F7" s="83">
        <f>('2B- GeoBosques Forest'!G7)*'3- Emission Factor (FREL)'!$C$2</f>
        <v>137758953.51449999</v>
      </c>
      <c r="G7" s="83">
        <f>('2B- GeoBosques Forest'!H7)*'3- Emission Factor (FREL)'!$C$2</f>
        <v>137758953.51449999</v>
      </c>
      <c r="H7" s="83">
        <f>('2B- GeoBosques Forest'!I7)*'3- Emission Factor (FREL)'!$C$2</f>
        <v>137758953.51449999</v>
      </c>
      <c r="I7" s="83">
        <f>('2B- GeoBosques Forest'!J7)*'3- Emission Factor (FREL)'!$C$2</f>
        <v>137758953.51449999</v>
      </c>
      <c r="J7" s="83">
        <f>('2B- GeoBosques Forest'!K7)*'3- Emission Factor (FREL)'!$C$2</f>
        <v>137758953.51449999</v>
      </c>
      <c r="K7" s="83">
        <f>('2B- GeoBosques Forest'!L7)*'3- Emission Factor (FREL)'!$C$2</f>
        <v>137758953.51449999</v>
      </c>
      <c r="L7" s="83">
        <f>('2B- GeoBosques Forest'!M7)*'3- Emission Factor (FREL)'!$C$2</f>
        <v>137758953.51449999</v>
      </c>
      <c r="M7" s="83">
        <f>('2B- GeoBosques Forest'!N7)*'3- Emission Factor (FREL)'!$C$2</f>
        <v>137758953.51449999</v>
      </c>
      <c r="N7" s="83">
        <f>('2B- GeoBosques Forest'!O7)*'3- Emission Factor (FREL)'!$C$2</f>
        <v>137758953.51449999</v>
      </c>
      <c r="O7" s="83">
        <f>('2B- GeoBosques Forest'!P7)*'3- Emission Factor (FREL)'!$C$2</f>
        <v>137758953.51449999</v>
      </c>
      <c r="P7" s="83">
        <f>('2B- GeoBosques Forest'!Q7)*'3- Emission Factor (FREL)'!$C$2</f>
        <v>137758953.51449999</v>
      </c>
      <c r="Q7" s="83">
        <f>('2B- GeoBosques Forest'!R7)*'3- Emission Factor (FREL)'!$C$2</f>
        <v>137758953.51449999</v>
      </c>
      <c r="R7" s="83">
        <f>('2B- GeoBosques Forest'!S7)*'3- Emission Factor (FREL)'!$C$2</f>
        <v>137758953.51449999</v>
      </c>
      <c r="S7" s="83">
        <f>('2B- GeoBosques Forest'!T7)*'3- Emission Factor (FREL)'!$C$2</f>
        <v>137758953.51449999</v>
      </c>
      <c r="T7" s="83">
        <f>('2B- GeoBosques Forest'!U7)*'3- Emission Factor (FREL)'!$C$2</f>
        <v>137758953.51449999</v>
      </c>
      <c r="U7" s="83">
        <f>('2B- GeoBosques Forest'!V7)*'3- Emission Factor (FREL)'!$C$2</f>
        <v>137758953.51449999</v>
      </c>
      <c r="V7" s="83">
        <f>('2B- GeoBosques Forest'!W7)*'3- Emission Factor (FREL)'!$C$2</f>
        <v>137758953.51449999</v>
      </c>
      <c r="W7" s="83">
        <f>('2B- GeoBosques Forest'!X7)*'3- Emission Factor (FREL)'!$C$2</f>
        <v>137758953.51449999</v>
      </c>
      <c r="X7" s="83">
        <f>('2B- GeoBosques Forest'!Y7)*'3- Emission Factor (FREL)'!$C$2</f>
        <v>137758953.51449999</v>
      </c>
      <c r="Y7" s="83">
        <f>'2B- GeoBosques Forest'!Z7*'3- Emission Factor (FREL)'!$C$2</f>
        <v>137758953.51449999</v>
      </c>
      <c r="Z7" s="83">
        <f>'2B- GeoBosques Forest'!AA7*'3- Emission Factor (FREL)'!$C$2</f>
        <v>137758953.51449999</v>
      </c>
      <c r="AA7" s="83">
        <f>'2B- GeoBosques Forest'!AB7*'3- Emission Factor (FREL)'!$C$2</f>
        <v>137758953.51449999</v>
      </c>
      <c r="AB7" s="83">
        <f>'2B- GeoBosques Forest'!AC7*'3- Emission Factor (FREL)'!$C$2</f>
        <v>137758953.51449999</v>
      </c>
      <c r="AC7" s="83">
        <f>'2B- GeoBosques Forest'!AD7*'3- Emission Factor (FREL)'!$C$2</f>
        <v>137758953.51449999</v>
      </c>
      <c r="AD7" s="83">
        <f>'2B- GeoBosques Forest'!AE7*'3- Emission Factor (FREL)'!$C$2</f>
        <v>137758953.51449999</v>
      </c>
      <c r="AE7" s="83">
        <f>'2B- GeoBosques Forest'!AF7*'3- Emission Factor (FREL)'!$C$2</f>
        <v>137758953.51449999</v>
      </c>
      <c r="AF7" s="83">
        <f>'2B- GeoBosques Forest'!AG7*'3- Emission Factor (FREL)'!$C$2</f>
        <v>137758953.51449999</v>
      </c>
      <c r="AG7" s="83">
        <f>'2B- GeoBosques Forest'!AH7*'3- Emission Factor (FREL)'!$C$2</f>
        <v>137758953.51449999</v>
      </c>
      <c r="AH7" s="83">
        <f>'2B- GeoBosques Forest'!AI7*'3- Emission Factor (FREL)'!$C$2</f>
        <v>137758953.51449999</v>
      </c>
      <c r="AI7" s="83">
        <f>'2B- GeoBosques Forest'!AJ7*'3- Emission Factor (FREL)'!$C$2</f>
        <v>137758953.51449999</v>
      </c>
      <c r="AJ7" s="83">
        <f>'2B- GeoBosques Forest'!AK7*'3- Emission Factor (FREL)'!$C$2</f>
        <v>137758953.51449999</v>
      </c>
      <c r="AK7" s="83">
        <f>'2B- GeoBosques Forest'!AL7*'3- Emission Factor (FREL)'!$C$2</f>
        <v>137758953.51449999</v>
      </c>
      <c r="AL7" s="83">
        <f>'2B- GeoBosques Forest'!AM7*'3- Emission Factor (FREL)'!$C$2</f>
        <v>137758953.51449999</v>
      </c>
      <c r="AM7" s="83">
        <f>'2B- GeoBosques Forest'!AN7*'3- Emission Factor (FREL)'!$C$2</f>
        <v>137758953.51449999</v>
      </c>
      <c r="AN7" s="83">
        <f>'2B- GeoBosques Forest'!AO7*'3- Emission Factor (FREL)'!$C$2</f>
        <v>137758953.51449999</v>
      </c>
      <c r="AO7" s="83">
        <f>'2B- GeoBosques Forest'!AP7*'3- Emission Factor (FREL)'!$C$2</f>
        <v>137758953.51449999</v>
      </c>
      <c r="AP7" s="83">
        <f>'2B- GeoBosques Forest'!AQ7*'3- Emission Factor (FREL)'!$C$2</f>
        <v>137758953.51449999</v>
      </c>
      <c r="AQ7" s="83">
        <f>'2B- GeoBosques Forest'!AR7*'3- Emission Factor (FREL)'!$C$2</f>
        <v>137758953.51449999</v>
      </c>
      <c r="AR7" s="83">
        <f>'2B- GeoBosques Forest'!AS7*'3- Emission Factor (FREL)'!$C$2</f>
        <v>137758953.51449999</v>
      </c>
      <c r="AS7" s="83">
        <f>'2B- GeoBosques Forest'!AT7*'3- Emission Factor (FREL)'!$C$2</f>
        <v>137758953.51449999</v>
      </c>
      <c r="AT7" s="83">
        <f>'2B- GeoBosques Forest'!AU7*'3- Emission Factor (FREL)'!$C$2</f>
        <v>137758953.51449999</v>
      </c>
      <c r="AU7" s="83">
        <f>'2B- GeoBosques Forest'!AV7*'3- Emission Factor (FREL)'!$C$2</f>
        <v>137758953.51449999</v>
      </c>
      <c r="AV7" s="83">
        <f>'2B- GeoBosques Forest'!AW7*'3- Emission Factor (FREL)'!$C$2</f>
        <v>137758953.51449999</v>
      </c>
      <c r="AW7" s="83">
        <f>'2B- GeoBosques Forest'!AX7*'3- Emission Factor (FREL)'!$C$2</f>
        <v>137758953.51449999</v>
      </c>
      <c r="AX7" s="83">
        <f>'2B- GeoBosques Forest'!AY7*'3- Emission Factor (FREL)'!$C$2</f>
        <v>137758953.51449999</v>
      </c>
      <c r="AY7" s="83">
        <f>'2B- GeoBosques Forest'!AZ7*'3- Emission Factor (FREL)'!$C$2</f>
        <v>137758953.51449999</v>
      </c>
      <c r="AZ7" s="83">
        <f>'2B- GeoBosques Forest'!BA7*'3- Emission Factor (FREL)'!$C$2</f>
        <v>137758953.51449999</v>
      </c>
      <c r="BA7" s="83">
        <f>'2B- GeoBosques Forest'!BB7*'3- Emission Factor (FREL)'!$C$2</f>
        <v>137758953.51449999</v>
      </c>
      <c r="BB7" s="83">
        <f>'2B- GeoBosques Forest'!BC7*'3- Emission Factor (FREL)'!$C$2</f>
        <v>137758953.51449999</v>
      </c>
    </row>
    <row r="8" spans="1:54" s="81" customFormat="1" x14ac:dyDescent="0.25">
      <c r="A8" s="81" t="s">
        <v>53</v>
      </c>
      <c r="B8" s="81" t="s">
        <v>54</v>
      </c>
      <c r="C8" s="81" t="s">
        <v>41</v>
      </c>
      <c r="D8" s="81" t="s">
        <v>42</v>
      </c>
      <c r="E8" s="83">
        <f>('2B- GeoBosques Forest'!F8)*'3- Emission Factor (FREL)'!$C$2</f>
        <v>918146189.58686972</v>
      </c>
      <c r="F8" s="83">
        <f>('2B- GeoBosques Forest'!G8)*'3- Emission Factor (FREL)'!$C$2</f>
        <v>918139887.49295139</v>
      </c>
      <c r="G8" s="83">
        <f>('2B- GeoBosques Forest'!H8)*'3- Emission Factor (FREL)'!$C$2</f>
        <v>918131430.58234227</v>
      </c>
      <c r="H8" s="83">
        <f>('2B- GeoBosques Forest'!I8)*'3- Emission Factor (FREL)'!$C$2</f>
        <v>918125494.05389273</v>
      </c>
      <c r="I8" s="83">
        <f>('2B- GeoBosques Forest'!J8)*'3- Emission Factor (FREL)'!$C$2</f>
        <v>918118189.83279049</v>
      </c>
      <c r="J8" s="83">
        <f>('2B- GeoBosques Forest'!K8)*'3- Emission Factor (FREL)'!$C$2</f>
        <v>918112858.30949819</v>
      </c>
      <c r="K8" s="83">
        <f>('2B- GeoBosques Forest'!L8)*'3- Emission Factor (FREL)'!$C$2</f>
        <v>918105749.61063015</v>
      </c>
      <c r="L8" s="83">
        <f>('2B- GeoBosques Forest'!M8)*'3- Emission Factor (FREL)'!$C$2</f>
        <v>918100540.65098906</v>
      </c>
      <c r="M8" s="83">
        <f>('2B- GeoBosques Forest'!N8)*'3- Emission Factor (FREL)'!$C$2</f>
        <v>918070898.3990016</v>
      </c>
      <c r="N8" s="83">
        <f>('2B- GeoBosques Forest'!O8)*'3- Emission Factor (FREL)'!$C$2</f>
        <v>918064096.11698055</v>
      </c>
      <c r="O8" s="83">
        <f>('2B- GeoBosques Forest'!P8)*'3- Emission Factor (FREL)'!$C$2</f>
        <v>918057050.03132486</v>
      </c>
      <c r="P8" s="83">
        <f>('2B- GeoBosques Forest'!Q8)*'3- Emission Factor (FREL)'!$C$2</f>
        <v>918028232.69381905</v>
      </c>
      <c r="Q8" s="83">
        <f>('2B- GeoBosques Forest'!R8)*'3- Emission Factor (FREL)'!$C$2</f>
        <v>917948816.10540771</v>
      </c>
      <c r="R8" s="83">
        <f>('2B- GeoBosques Forest'!S8)*'3- Emission Factor (FREL)'!$C$2</f>
        <v>917926796.49523389</v>
      </c>
      <c r="S8" s="83">
        <f>('2B- GeoBosques Forest'!T8)*'3- Emission Factor (FREL)'!$C$2</f>
        <v>917901168.75029016</v>
      </c>
      <c r="T8" s="83">
        <f>('2B- GeoBosques Forest'!U8)*'3- Emission Factor (FREL)'!$C$2</f>
        <v>917897491.83576941</v>
      </c>
      <c r="U8" s="83">
        <f>('2B- GeoBosques Forest'!V8)*'3- Emission Factor (FREL)'!$C$2</f>
        <v>917884378.86267555</v>
      </c>
      <c r="V8" s="83">
        <f>('2B- GeoBosques Forest'!W8)*'3- Emission Factor (FREL)'!$C$2</f>
        <v>917882745.02722597</v>
      </c>
      <c r="W8" s="83">
        <f>('2B- GeoBosques Forest'!X8)*'3- Emission Factor (FREL)'!$C$2</f>
        <v>917881854.56726825</v>
      </c>
      <c r="X8" s="83">
        <f>('2B- GeoBosques Forest'!Y8)*'3- Emission Factor (FREL)'!$C$2</f>
        <v>917880090.7458452</v>
      </c>
      <c r="Y8" s="83">
        <f>'2B- GeoBosques Forest'!Z8*'3- Emission Factor (FREL)'!$C$2</f>
        <v>917879607.61017203</v>
      </c>
      <c r="Z8" s="83">
        <f>'2B- GeoBosques Forest'!AA8*'3- Emission Factor (FREL)'!$C$2</f>
        <v>917879582.61998737</v>
      </c>
      <c r="AA8" s="83">
        <f>'2B- GeoBosques Forest'!AB8*'3- Emission Factor (FREL)'!$C$2</f>
        <v>917852976.60704935</v>
      </c>
      <c r="AB8" s="83">
        <f>'2B- GeoBosques Forest'!AC8*'3- Emission Factor (FREL)'!$C$2</f>
        <v>917826371.36532342</v>
      </c>
      <c r="AC8" s="83">
        <f>'2B- GeoBosques Forest'!AD8*'3- Emission Factor (FREL)'!$C$2</f>
        <v>917799766.89478743</v>
      </c>
      <c r="AD8" s="83">
        <f>'2B- GeoBosques Forest'!AE8*'3- Emission Factor (FREL)'!$C$2</f>
        <v>917773163.19541895</v>
      </c>
      <c r="AE8" s="83">
        <f>'2B- GeoBosques Forest'!AF8*'3- Emission Factor (FREL)'!$C$2</f>
        <v>917746560.26719546</v>
      </c>
      <c r="AF8" s="83">
        <f>'2B- GeoBosques Forest'!AG8*'3- Emission Factor (FREL)'!$C$2</f>
        <v>917719958.11009502</v>
      </c>
      <c r="AG8" s="83">
        <f>'2B- GeoBosques Forest'!AH8*'3- Emission Factor (FREL)'!$C$2</f>
        <v>917693356.72409487</v>
      </c>
      <c r="AH8" s="83">
        <f>'2B- GeoBosques Forest'!AI8*'3- Emission Factor (FREL)'!$C$2</f>
        <v>917666756.1091727</v>
      </c>
      <c r="AI8" s="83">
        <f>'2B- GeoBosques Forest'!AJ8*'3- Emission Factor (FREL)'!$C$2</f>
        <v>917640156.26530623</v>
      </c>
      <c r="AJ8" s="83">
        <f>'2B- GeoBosques Forest'!AK8*'3- Emission Factor (FREL)'!$C$2</f>
        <v>917613557.19247329</v>
      </c>
      <c r="AK8" s="83">
        <f>'2B- GeoBosques Forest'!AL8*'3- Emission Factor (FREL)'!$C$2</f>
        <v>917586958.89065123</v>
      </c>
      <c r="AL8" s="83">
        <f>'2B- GeoBosques Forest'!AM8*'3- Emission Factor (FREL)'!$C$2</f>
        <v>917560361.35981798</v>
      </c>
      <c r="AM8" s="83">
        <f>'2B- GeoBosques Forest'!AN8*'3- Emission Factor (FREL)'!$C$2</f>
        <v>917533764.59995103</v>
      </c>
      <c r="AN8" s="83">
        <f>'2B- GeoBosques Forest'!AO8*'3- Emission Factor (FREL)'!$C$2</f>
        <v>917507168.61102796</v>
      </c>
      <c r="AO8" s="83">
        <f>'2B- GeoBosques Forest'!AP8*'3- Emission Factor (FREL)'!$C$2</f>
        <v>917480573.39302659</v>
      </c>
      <c r="AP8" s="83">
        <f>'2B- GeoBosques Forest'!AQ8*'3- Emission Factor (FREL)'!$C$2</f>
        <v>917453978.9459244</v>
      </c>
      <c r="AQ8" s="83">
        <f>'2B- GeoBosques Forest'!AR8*'3- Emission Factor (FREL)'!$C$2</f>
        <v>917427385.26969922</v>
      </c>
      <c r="AR8" s="83">
        <f>'2B- GeoBosques Forest'!AS8*'3- Emission Factor (FREL)'!$C$2</f>
        <v>917400792.36432874</v>
      </c>
      <c r="AS8" s="83">
        <f>'2B- GeoBosques Forest'!AT8*'3- Emission Factor (FREL)'!$C$2</f>
        <v>917374200.22979033</v>
      </c>
      <c r="AT8" s="83">
        <f>'2B- GeoBosques Forest'!AU8*'3- Emission Factor (FREL)'!$C$2</f>
        <v>917347608.86606193</v>
      </c>
      <c r="AU8" s="83">
        <f>'2B- GeoBosques Forest'!AV8*'3- Emission Factor (FREL)'!$C$2</f>
        <v>917321018.273121</v>
      </c>
      <c r="AV8" s="83">
        <f>'2B- GeoBosques Forest'!AW8*'3- Emission Factor (FREL)'!$C$2</f>
        <v>917294428.45094538</v>
      </c>
      <c r="AW8" s="83">
        <f>'2B- GeoBosques Forest'!AX8*'3- Emission Factor (FREL)'!$C$2</f>
        <v>917267839.39951265</v>
      </c>
      <c r="AX8" s="83">
        <f>'2B- GeoBosques Forest'!AY8*'3- Emission Factor (FREL)'!$C$2</f>
        <v>917241251.1188004</v>
      </c>
      <c r="AY8" s="83">
        <f>'2B- GeoBosques Forest'!AZ8*'3- Emission Factor (FREL)'!$C$2</f>
        <v>917214663.60878634</v>
      </c>
      <c r="AZ8" s="83">
        <f>'2B- GeoBosques Forest'!BA8*'3- Emission Factor (FREL)'!$C$2</f>
        <v>917188076.8694483</v>
      </c>
      <c r="BA8" s="83">
        <f>'2B- GeoBosques Forest'!BB8*'3- Emission Factor (FREL)'!$C$2</f>
        <v>917161490.90076363</v>
      </c>
      <c r="BB8" s="83">
        <f>'2B- GeoBosques Forest'!BC8*'3- Emission Factor (FREL)'!$C$2</f>
        <v>917134905.70271015</v>
      </c>
    </row>
    <row r="9" spans="1:54" s="81" customFormat="1" x14ac:dyDescent="0.25">
      <c r="A9" s="10" t="s">
        <v>55</v>
      </c>
      <c r="B9" s="10" t="s">
        <v>56</v>
      </c>
      <c r="C9" s="10" t="s">
        <v>41</v>
      </c>
      <c r="D9" s="10" t="s">
        <v>42</v>
      </c>
      <c r="E9" s="83">
        <f>('2B- GeoBosques Forest'!F9)*'3- Emission Factor (FREL)'!$C$2</f>
        <v>589628580.83819985</v>
      </c>
      <c r="F9" s="83">
        <f>('2B- GeoBosques Forest'!G9)*'3- Emission Factor (FREL)'!$C$2</f>
        <v>589623494.4404999</v>
      </c>
      <c r="G9" s="83">
        <f>('2B- GeoBosques Forest'!H9)*'3- Emission Factor (FREL)'!$C$2</f>
        <v>589622697.77579987</v>
      </c>
      <c r="H9" s="83">
        <f>('2B- GeoBosques Forest'!I9)*'3- Emission Factor (FREL)'!$C$2</f>
        <v>589620246.49979997</v>
      </c>
      <c r="I9" s="83">
        <f>('2B- GeoBosques Forest'!J9)*'3- Emission Factor (FREL)'!$C$2</f>
        <v>589619204.70749986</v>
      </c>
      <c r="J9" s="83">
        <f>('2B- GeoBosques Forest'!K9)*'3- Emission Factor (FREL)'!$C$2</f>
        <v>589618653.1703999</v>
      </c>
      <c r="K9" s="83">
        <f>('2B- GeoBosques Forest'!L9)*'3- Emission Factor (FREL)'!$C$2</f>
        <v>589618040.3513999</v>
      </c>
      <c r="L9" s="83">
        <f>('2B- GeoBosques Forest'!M9)*'3- Emission Factor (FREL)'!$C$2</f>
        <v>589616875.99529982</v>
      </c>
      <c r="M9" s="83">
        <f>('2B- GeoBosques Forest'!N9)*'3- Emission Factor (FREL)'!$C$2</f>
        <v>589609399.60349989</v>
      </c>
      <c r="N9" s="83">
        <f>('2B- GeoBosques Forest'!O9)*'3- Emission Factor (FREL)'!$C$2</f>
        <v>589581393.77519989</v>
      </c>
      <c r="O9" s="83">
        <f>('2B- GeoBosques Forest'!P9)*'3- Emission Factor (FREL)'!$C$2</f>
        <v>589578390.96209991</v>
      </c>
      <c r="P9" s="83">
        <f>('2B- GeoBosques Forest'!Q9)*'3- Emission Factor (FREL)'!$C$2</f>
        <v>589571343.54359984</v>
      </c>
      <c r="Q9" s="83">
        <f>('2B- GeoBosques Forest'!R9)*'3- Emission Factor (FREL)'!$C$2</f>
        <v>589538190.03569996</v>
      </c>
      <c r="R9" s="83">
        <f>('2B- GeoBosques Forest'!S9)*'3- Emission Factor (FREL)'!$C$2</f>
        <v>589482668.63429987</v>
      </c>
      <c r="S9" s="83">
        <f>('2B- GeoBosques Forest'!T9)*'3- Emission Factor (FREL)'!$C$2</f>
        <v>589479665.82119989</v>
      </c>
      <c r="T9" s="83">
        <f>('2B- GeoBosques Forest'!U9)*'3- Emission Factor (FREL)'!$C$2</f>
        <v>589468083.54209983</v>
      </c>
      <c r="U9" s="83">
        <f>('2B- GeoBosques Forest'!V9)*'3- Emission Factor (FREL)'!$C$2</f>
        <v>589463732.52719986</v>
      </c>
      <c r="V9" s="83">
        <f>('2B- GeoBosques Forest'!W9)*'3- Emission Factor (FREL)'!$C$2</f>
        <v>589447370.25989985</v>
      </c>
      <c r="W9" s="83">
        <f>('2B- GeoBosques Forest'!X9)*'3- Emission Factor (FREL)'!$C$2</f>
        <v>589444857.7019999</v>
      </c>
      <c r="X9" s="83">
        <f>('2B- GeoBosques Forest'!Y9)*'3- Emission Factor (FREL)'!$C$2</f>
        <v>589444673.85629988</v>
      </c>
      <c r="Y9" s="83">
        <f>'2B- GeoBosques Forest'!Z9*'3- Emission Factor (FREL)'!$C$2</f>
        <v>589444673.85629988</v>
      </c>
      <c r="Z9" s="83">
        <f>'2B- GeoBosques Forest'!AA9*'3- Emission Factor (FREL)'!$C$2</f>
        <v>589444673.85629988</v>
      </c>
      <c r="AA9" s="83">
        <f>'2B- GeoBosques Forest'!AB9*'3- Emission Factor (FREL)'!$C$2</f>
        <v>589426286.02646601</v>
      </c>
      <c r="AB9" s="83">
        <f>'2B- GeoBosques Forest'!AC9*'3- Emission Factor (FREL)'!$C$2</f>
        <v>589407898.77024364</v>
      </c>
      <c r="AC9" s="83">
        <f>'2B- GeoBosques Forest'!AD9*'3- Emission Factor (FREL)'!$C$2</f>
        <v>589389512.08761501</v>
      </c>
      <c r="AD9" s="83">
        <f>'2B- GeoBosques Forest'!AE9*'3- Emission Factor (FREL)'!$C$2</f>
        <v>589371125.97856224</v>
      </c>
      <c r="AE9" s="83">
        <f>'2B- GeoBosques Forest'!AF9*'3- Emission Factor (FREL)'!$C$2</f>
        <v>589352740.44306731</v>
      </c>
      <c r="AF9" s="83">
        <f>'2B- GeoBosques Forest'!AG9*'3- Emission Factor (FREL)'!$C$2</f>
        <v>589334355.48111224</v>
      </c>
      <c r="AG9" s="83">
        <f>'2B- GeoBosques Forest'!AH9*'3- Emission Factor (FREL)'!$C$2</f>
        <v>589315971.09267938</v>
      </c>
      <c r="AH9" s="83">
        <f>'2B- GeoBosques Forest'!AI9*'3- Emission Factor (FREL)'!$C$2</f>
        <v>589297587.27775073</v>
      </c>
      <c r="AI9" s="83">
        <f>'2B- GeoBosques Forest'!AJ9*'3- Emission Factor (FREL)'!$C$2</f>
        <v>589279204.03630841</v>
      </c>
      <c r="AJ9" s="83">
        <f>'2B- GeoBosques Forest'!AK9*'3- Emission Factor (FREL)'!$C$2</f>
        <v>589260821.36833465</v>
      </c>
      <c r="AK9" s="83">
        <f>'2B- GeoBosques Forest'!AL9*'3- Emission Factor (FREL)'!$C$2</f>
        <v>589242439.27381122</v>
      </c>
      <c r="AL9" s="83">
        <f>'2B- GeoBosques Forest'!AM9*'3- Emission Factor (FREL)'!$C$2</f>
        <v>589224057.75272059</v>
      </c>
      <c r="AM9" s="83">
        <f>'2B- GeoBosques Forest'!AN9*'3- Emission Factor (FREL)'!$C$2</f>
        <v>589205676.80504477</v>
      </c>
      <c r="AN9" s="83">
        <f>'2B- GeoBosques Forest'!AO9*'3- Emission Factor (FREL)'!$C$2</f>
        <v>589187296.43076575</v>
      </c>
      <c r="AO9" s="83">
        <f>'2B- GeoBosques Forest'!AP9*'3- Emission Factor (FREL)'!$C$2</f>
        <v>589168916.62986577</v>
      </c>
      <c r="AP9" s="83">
        <f>'2B- GeoBosques Forest'!AQ9*'3- Emission Factor (FREL)'!$C$2</f>
        <v>589150537.40232682</v>
      </c>
      <c r="AQ9" s="83">
        <f>'2B- GeoBosques Forest'!AR9*'3- Emission Factor (FREL)'!$C$2</f>
        <v>589132158.74813104</v>
      </c>
      <c r="AR9" s="83">
        <f>'2B- GeoBosques Forest'!AS9*'3- Emission Factor (FREL)'!$C$2</f>
        <v>589113780.66726077</v>
      </c>
      <c r="AS9" s="83">
        <f>'2B- GeoBosques Forest'!AT9*'3- Emission Factor (FREL)'!$C$2</f>
        <v>589095403.15969777</v>
      </c>
      <c r="AT9" s="83">
        <f>'2B- GeoBosques Forest'!AU9*'3- Emission Factor (FREL)'!$C$2</f>
        <v>589077026.22542453</v>
      </c>
      <c r="AU9" s="83">
        <f>'2B- GeoBosques Forest'!AV9*'3- Emission Factor (FREL)'!$C$2</f>
        <v>589058649.8644228</v>
      </c>
      <c r="AV9" s="83">
        <f>'2B- GeoBosques Forest'!AW9*'3- Emission Factor (FREL)'!$C$2</f>
        <v>589040274.07667494</v>
      </c>
      <c r="AW9" s="83">
        <f>'2B- GeoBosques Forest'!AX9*'3- Emission Factor (FREL)'!$C$2</f>
        <v>589021898.86216307</v>
      </c>
      <c r="AX9" s="83">
        <f>'2B- GeoBosques Forest'!AY9*'3- Emission Factor (FREL)'!$C$2</f>
        <v>589003524.22086918</v>
      </c>
      <c r="AY9" s="83">
        <f>'2B- GeoBosques Forest'!AZ9*'3- Emission Factor (FREL)'!$C$2</f>
        <v>588985150.15277541</v>
      </c>
      <c r="AZ9" s="83">
        <f>'2B- GeoBosques Forest'!BA9*'3- Emission Factor (FREL)'!$C$2</f>
        <v>588966776.65786386</v>
      </c>
      <c r="BA9" s="83">
        <f>'2B- GeoBosques Forest'!BB9*'3- Emission Factor (FREL)'!$C$2</f>
        <v>588948403.73611689</v>
      </c>
      <c r="BB9" s="83">
        <f>'2B- GeoBosques Forest'!BC9*'3- Emission Factor (FREL)'!$C$2</f>
        <v>588930031.38751626</v>
      </c>
    </row>
    <row r="10" spans="1:54" s="81" customFormat="1" x14ac:dyDescent="0.25">
      <c r="A10" s="81" t="s">
        <v>57</v>
      </c>
      <c r="B10" s="81" t="s">
        <v>58</v>
      </c>
      <c r="C10" s="81" t="s">
        <v>41</v>
      </c>
      <c r="D10" s="81" t="s">
        <v>42</v>
      </c>
      <c r="E10" s="83">
        <f>('2B- GeoBosques Forest'!F10)*'3- Emission Factor (FREL)'!$C$2</f>
        <v>145041817.07590011</v>
      </c>
      <c r="F10" s="83">
        <f>('2B- GeoBosques Forest'!G10)*'3- Emission Factor (FREL)'!$C$2</f>
        <v>145037527.34084186</v>
      </c>
      <c r="G10" s="83">
        <f>('2B- GeoBosques Forest'!H10)*'3- Emission Factor (FREL)'!$C$2</f>
        <v>145025822.49869931</v>
      </c>
      <c r="H10" s="83">
        <f>('2B- GeoBosques Forest'!I10)*'3- Emission Factor (FREL)'!$C$2</f>
        <v>145022023.02031153</v>
      </c>
      <c r="I10" s="83">
        <f>('2B- GeoBosques Forest'!J10)*'3- Emission Factor (FREL)'!$C$2</f>
        <v>145015956.11567116</v>
      </c>
      <c r="J10" s="83">
        <f>('2B- GeoBosques Forest'!K10)*'3- Emission Factor (FREL)'!$C$2</f>
        <v>145007437.9310579</v>
      </c>
      <c r="K10" s="83">
        <f>('2B- GeoBosques Forest'!L10)*'3- Emission Factor (FREL)'!$C$2</f>
        <v>144998490.77235559</v>
      </c>
      <c r="L10" s="83">
        <f>('2B- GeoBosques Forest'!M10)*'3- Emission Factor (FREL)'!$C$2</f>
        <v>144988563.10527116</v>
      </c>
      <c r="M10" s="83">
        <f>('2B- GeoBosques Forest'!N10)*'3- Emission Factor (FREL)'!$C$2</f>
        <v>144979248.25469005</v>
      </c>
      <c r="N10" s="83">
        <f>('2B- GeoBosques Forest'!O10)*'3- Emission Factor (FREL)'!$C$2</f>
        <v>144975387.49657732</v>
      </c>
      <c r="O10" s="83">
        <f>('2B- GeoBosques Forest'!P10)*'3- Emission Factor (FREL)'!$C$2</f>
        <v>144970668.78948748</v>
      </c>
      <c r="P10" s="83">
        <f>('2B- GeoBosques Forest'!Q10)*'3- Emission Factor (FREL)'!$C$2</f>
        <v>144955899.8511011</v>
      </c>
      <c r="Q10" s="83">
        <f>('2B- GeoBosques Forest'!R10)*'3- Emission Factor (FREL)'!$C$2</f>
        <v>144948668.5858767</v>
      </c>
      <c r="R10" s="83">
        <f>('2B- GeoBosques Forest'!S10)*'3- Emission Factor (FREL)'!$C$2</f>
        <v>144934512.47061193</v>
      </c>
      <c r="S10" s="83">
        <f>('2B- GeoBosques Forest'!T10)*'3- Emission Factor (FREL)'!$C$2</f>
        <v>144925749.15939614</v>
      </c>
      <c r="T10" s="83">
        <f>('2B- GeoBosques Forest'!U10)*'3- Emission Factor (FREL)'!$C$2</f>
        <v>144914044.31379935</v>
      </c>
      <c r="U10" s="83">
        <f>('2B- GeoBosques Forest'!V10)*'3- Emission Factor (FREL)'!$C$2</f>
        <v>144908038.68858027</v>
      </c>
      <c r="V10" s="83">
        <f>('2B- GeoBosques Forest'!W10)*'3- Emission Factor (FREL)'!$C$2</f>
        <v>144904974.59298155</v>
      </c>
      <c r="W10" s="83">
        <f>('2B- GeoBosques Forest'!X10)*'3- Emission Factor (FREL)'!$C$2</f>
        <v>144900194.59725451</v>
      </c>
      <c r="X10" s="83">
        <f>('2B- GeoBosques Forest'!Y10)*'3- Emission Factor (FREL)'!$C$2</f>
        <v>144889001.48134634</v>
      </c>
      <c r="Y10" s="83">
        <f>'2B- GeoBosques Forest'!Z10*'3- Emission Factor (FREL)'!$C$2</f>
        <v>144884995.9279013</v>
      </c>
      <c r="Z10" s="83">
        <f>'2B- GeoBosques Forest'!AA10*'3- Emission Factor (FREL)'!$C$2</f>
        <v>144878693.28594154</v>
      </c>
      <c r="AA10" s="83">
        <f>'2B- GeoBosques Forest'!AB10*'3- Emission Factor (FREL)'!$C$2</f>
        <v>144863420.86625671</v>
      </c>
      <c r="AB10" s="83">
        <f>'2B- GeoBosques Forest'!AC10*'3- Emission Factor (FREL)'!$C$2</f>
        <v>144848150.05651736</v>
      </c>
      <c r="AC10" s="83">
        <f>'2B- GeoBosques Forest'!AD10*'3- Emission Factor (FREL)'!$C$2</f>
        <v>144832880.85655388</v>
      </c>
      <c r="AD10" s="83">
        <f>'2B- GeoBosques Forest'!AE10*'3- Emission Factor (FREL)'!$C$2</f>
        <v>144817613.26619649</v>
      </c>
      <c r="AE10" s="83">
        <f>'2B- GeoBosques Forest'!AF10*'3- Emission Factor (FREL)'!$C$2</f>
        <v>144802347.28527552</v>
      </c>
      <c r="AF10" s="83">
        <f>'2B- GeoBosques Forest'!AG10*'3- Emission Factor (FREL)'!$C$2</f>
        <v>144787082.91362134</v>
      </c>
      <c r="AG10" s="83">
        <f>'2B- GeoBosques Forest'!AH10*'3- Emission Factor (FREL)'!$C$2</f>
        <v>144771820.15106425</v>
      </c>
      <c r="AH10" s="83">
        <f>'2B- GeoBosques Forest'!AI10*'3- Emission Factor (FREL)'!$C$2</f>
        <v>144756558.99743471</v>
      </c>
      <c r="AI10" s="83">
        <f>'2B- GeoBosques Forest'!AJ10*'3- Emission Factor (FREL)'!$C$2</f>
        <v>144741299.45256308</v>
      </c>
      <c r="AJ10" s="83">
        <f>'2B- GeoBosques Forest'!AK10*'3- Emission Factor (FREL)'!$C$2</f>
        <v>144726041.51627976</v>
      </c>
      <c r="AK10" s="83">
        <f>'2B- GeoBosques Forest'!AL10*'3- Emission Factor (FREL)'!$C$2</f>
        <v>144710785.18841517</v>
      </c>
      <c r="AL10" s="83">
        <f>'2B- GeoBosques Forest'!AM10*'3- Emission Factor (FREL)'!$C$2</f>
        <v>144695530.4687998</v>
      </c>
      <c r="AM10" s="83">
        <f>'2B- GeoBosques Forest'!AN10*'3- Emission Factor (FREL)'!$C$2</f>
        <v>144680277.35726407</v>
      </c>
      <c r="AN10" s="83">
        <f>'2B- GeoBosques Forest'!AO10*'3- Emission Factor (FREL)'!$C$2</f>
        <v>144665025.8536385</v>
      </c>
      <c r="AO10" s="83">
        <f>'2B- GeoBosques Forest'!AP10*'3- Emission Factor (FREL)'!$C$2</f>
        <v>144649775.9577536</v>
      </c>
      <c r="AP10" s="83">
        <f>'2B- GeoBosques Forest'!AQ10*'3- Emission Factor (FREL)'!$C$2</f>
        <v>144634527.66943985</v>
      </c>
      <c r="AQ10" s="83">
        <f>'2B- GeoBosques Forest'!AR10*'3- Emission Factor (FREL)'!$C$2</f>
        <v>144619280.9885278</v>
      </c>
      <c r="AR10" s="83">
        <f>'2B- GeoBosques Forest'!AS10*'3- Emission Factor (FREL)'!$C$2</f>
        <v>144604035.914848</v>
      </c>
      <c r="AS10" s="83">
        <f>'2B- GeoBosques Forest'!AT10*'3- Emission Factor (FREL)'!$C$2</f>
        <v>144588792.44823104</v>
      </c>
      <c r="AT10" s="83">
        <f>'2B- GeoBosques Forest'!AU10*'3- Emission Factor (FREL)'!$C$2</f>
        <v>144573550.5885075</v>
      </c>
      <c r="AU10" s="83">
        <f>'2B- GeoBosques Forest'!AV10*'3- Emission Factor (FREL)'!$C$2</f>
        <v>144558310.33550802</v>
      </c>
      <c r="AV10" s="83">
        <f>'2B- GeoBosques Forest'!AW10*'3- Emission Factor (FREL)'!$C$2</f>
        <v>144543071.68906316</v>
      </c>
      <c r="AW10" s="83">
        <f>'2B- GeoBosques Forest'!AX10*'3- Emission Factor (FREL)'!$C$2</f>
        <v>144527834.64900362</v>
      </c>
      <c r="AX10" s="83">
        <f>'2B- GeoBosques Forest'!AY10*'3- Emission Factor (FREL)'!$C$2</f>
        <v>144512599.21516007</v>
      </c>
      <c r="AY10" s="83">
        <f>'2B- GeoBosques Forest'!AZ10*'3- Emission Factor (FREL)'!$C$2</f>
        <v>144497365.38736314</v>
      </c>
      <c r="AZ10" s="83">
        <f>'2B- GeoBosques Forest'!BA10*'3- Emission Factor (FREL)'!$C$2</f>
        <v>144482133.16544357</v>
      </c>
      <c r="BA10" s="83">
        <f>'2B- GeoBosques Forest'!BB10*'3- Emission Factor (FREL)'!$C$2</f>
        <v>144466902.54923207</v>
      </c>
      <c r="BB10" s="83">
        <f>'2B- GeoBosques Forest'!BC10*'3- Emission Factor (FREL)'!$C$2</f>
        <v>144451673.53855938</v>
      </c>
    </row>
    <row r="11" spans="1:54" s="81" customFormat="1" x14ac:dyDescent="0.25">
      <c r="A11" s="81" t="s">
        <v>59</v>
      </c>
      <c r="B11" s="81" t="s">
        <v>60</v>
      </c>
      <c r="C11" s="81" t="s">
        <v>41</v>
      </c>
      <c r="D11" s="81" t="s">
        <v>42</v>
      </c>
      <c r="E11" s="83">
        <f>('2B- GeoBosques Forest'!F11)*'3- Emission Factor (FREL)'!$C$2</f>
        <v>184080447.94455111</v>
      </c>
      <c r="F11" s="83">
        <f>('2B- GeoBosques Forest'!G11)*'3- Emission Factor (FREL)'!$C$2</f>
        <v>184030475.27518183</v>
      </c>
      <c r="G11" s="83">
        <f>('2B- GeoBosques Forest'!H11)*'3- Emission Factor (FREL)'!$C$2</f>
        <v>183999385.39880812</v>
      </c>
      <c r="H11" s="83">
        <f>('2B- GeoBosques Forest'!I11)*'3- Emission Factor (FREL)'!$C$2</f>
        <v>183958666.94724742</v>
      </c>
      <c r="I11" s="83">
        <f>('2B- GeoBosques Forest'!J11)*'3- Emission Factor (FREL)'!$C$2</f>
        <v>183920910.37307224</v>
      </c>
      <c r="J11" s="83">
        <f>('2B- GeoBosques Forest'!K11)*'3- Emission Factor (FREL)'!$C$2</f>
        <v>183894338.36508247</v>
      </c>
      <c r="K11" s="83">
        <f>('2B- GeoBosques Forest'!L11)*'3- Emission Factor (FREL)'!$C$2</f>
        <v>183865537.8326399</v>
      </c>
      <c r="L11" s="83">
        <f>('2B- GeoBosques Forest'!M11)*'3- Emission Factor (FREL)'!$C$2</f>
        <v>183809385.89880848</v>
      </c>
      <c r="M11" s="83">
        <f>('2B- GeoBosques Forest'!N11)*'3- Emission Factor (FREL)'!$C$2</f>
        <v>183775315.39749667</v>
      </c>
      <c r="N11" s="83">
        <f>('2B- GeoBosques Forest'!O11)*'3- Emission Factor (FREL)'!$C$2</f>
        <v>183734124.02468774</v>
      </c>
      <c r="O11" s="83">
        <f>('2B- GeoBosques Forest'!P11)*'3- Emission Factor (FREL)'!$C$2</f>
        <v>183700865.53113237</v>
      </c>
      <c r="P11" s="83">
        <f>('2B- GeoBosques Forest'!Q11)*'3- Emission Factor (FREL)'!$C$2</f>
        <v>183682054.64874047</v>
      </c>
      <c r="Q11" s="83">
        <f>('2B- GeoBosques Forest'!R11)*'3- Emission Factor (FREL)'!$C$2</f>
        <v>183663694.02990547</v>
      </c>
      <c r="R11" s="83">
        <f>('2B- GeoBosques Forest'!S11)*'3- Emission Factor (FREL)'!$C$2</f>
        <v>183626540.6658659</v>
      </c>
      <c r="S11" s="83">
        <f>('2B- GeoBosques Forest'!T11)*'3- Emission Factor (FREL)'!$C$2</f>
        <v>183596503.27514139</v>
      </c>
      <c r="T11" s="83">
        <f>('2B- GeoBosques Forest'!U11)*'3- Emission Factor (FREL)'!$C$2</f>
        <v>183296016.97318533</v>
      </c>
      <c r="U11" s="83">
        <f>('2B- GeoBosques Forest'!V11)*'3- Emission Factor (FREL)'!$C$2</f>
        <v>183170437.78902993</v>
      </c>
      <c r="V11" s="83">
        <f>('2B- GeoBosques Forest'!W11)*'3- Emission Factor (FREL)'!$C$2</f>
        <v>183096867.58045861</v>
      </c>
      <c r="W11" s="83">
        <f>('2B- GeoBosques Forest'!X11)*'3- Emission Factor (FREL)'!$C$2</f>
        <v>183069283.63638115</v>
      </c>
      <c r="X11" s="83">
        <f>('2B- GeoBosques Forest'!Y11)*'3- Emission Factor (FREL)'!$C$2</f>
        <v>182997817.95263374</v>
      </c>
      <c r="Y11" s="83">
        <f>'2B- GeoBosques Forest'!Z11*'3- Emission Factor (FREL)'!$C$2</f>
        <v>182946895.00959274</v>
      </c>
      <c r="Z11" s="83">
        <f>'2B- GeoBosques Forest'!AA11*'3- Emission Factor (FREL)'!$C$2</f>
        <v>182919316.73509711</v>
      </c>
      <c r="AA11" s="83">
        <f>'2B- GeoBosques Forest'!AB11*'3- Emission Factor (FREL)'!$C$2</f>
        <v>182811419.02989537</v>
      </c>
      <c r="AB11" s="83">
        <f>'2B- GeoBosques Forest'!AC11*'3- Emission Factor (FREL)'!$C$2</f>
        <v>182703584.96977493</v>
      </c>
      <c r="AC11" s="83">
        <f>'2B- GeoBosques Forest'!AD11*'3- Emission Factor (FREL)'!$C$2</f>
        <v>182595814.51719382</v>
      </c>
      <c r="AD11" s="83">
        <f>'2B- GeoBosques Forest'!AE11*'3- Emission Factor (FREL)'!$C$2</f>
        <v>182488107.63463214</v>
      </c>
      <c r="AE11" s="83">
        <f>'2B- GeoBosques Forest'!AF11*'3- Emission Factor (FREL)'!$C$2</f>
        <v>182380464.28459215</v>
      </c>
      <c r="AF11" s="83">
        <f>'2B- GeoBosques Forest'!AG11*'3- Emission Factor (FREL)'!$C$2</f>
        <v>182272884.4295983</v>
      </c>
      <c r="AG11" s="83">
        <f>'2B- GeoBosques Forest'!AH11*'3- Emission Factor (FREL)'!$C$2</f>
        <v>182165368.03219703</v>
      </c>
      <c r="AH11" s="83">
        <f>'2B- GeoBosques Forest'!AI11*'3- Emission Factor (FREL)'!$C$2</f>
        <v>182057915.05495694</v>
      </c>
      <c r="AI11" s="83">
        <f>'2B- GeoBosques Forest'!AJ11*'3- Emission Factor (FREL)'!$C$2</f>
        <v>181950525.46046868</v>
      </c>
      <c r="AJ11" s="83">
        <f>'2B- GeoBosques Forest'!AK11*'3- Emission Factor (FREL)'!$C$2</f>
        <v>181843199.21134505</v>
      </c>
      <c r="AK11" s="83">
        <f>'2B- GeoBosques Forest'!AL11*'3- Emission Factor (FREL)'!$C$2</f>
        <v>181735936.27022076</v>
      </c>
      <c r="AL11" s="83">
        <f>'2B- GeoBosques Forest'!AM11*'3- Emission Factor (FREL)'!$C$2</f>
        <v>181628736.59975269</v>
      </c>
      <c r="AM11" s="83">
        <f>'2B- GeoBosques Forest'!AN11*'3- Emission Factor (FREL)'!$C$2</f>
        <v>181521600.16261965</v>
      </c>
      <c r="AN11" s="83">
        <f>'2B- GeoBosques Forest'!AO11*'3- Emission Factor (FREL)'!$C$2</f>
        <v>181414526.92152253</v>
      </c>
      <c r="AO11" s="83">
        <f>'2B- GeoBosques Forest'!AP11*'3- Emission Factor (FREL)'!$C$2</f>
        <v>181307516.83918417</v>
      </c>
      <c r="AP11" s="83">
        <f>'2B- GeoBosques Forest'!AQ11*'3- Emission Factor (FREL)'!$C$2</f>
        <v>181200569.87834948</v>
      </c>
      <c r="AQ11" s="83">
        <f>'2B- GeoBosques Forest'!AR11*'3- Emission Factor (FREL)'!$C$2</f>
        <v>181093686.00178528</v>
      </c>
      <c r="AR11" s="83">
        <f>'2B- GeoBosques Forest'!AS11*'3- Emission Factor (FREL)'!$C$2</f>
        <v>180986865.17228031</v>
      </c>
      <c r="AS11" s="83">
        <f>'2B- GeoBosques Forest'!AT11*'3- Emission Factor (FREL)'!$C$2</f>
        <v>180880107.3526454</v>
      </c>
      <c r="AT11" s="83">
        <f>'2B- GeoBosques Forest'!AU11*'3- Emission Factor (FREL)'!$C$2</f>
        <v>180773412.50571316</v>
      </c>
      <c r="AU11" s="83">
        <f>'2B- GeoBosques Forest'!AV11*'3- Emission Factor (FREL)'!$C$2</f>
        <v>180666780.59433824</v>
      </c>
      <c r="AV11" s="83">
        <f>'2B- GeoBosques Forest'!AW11*'3- Emission Factor (FREL)'!$C$2</f>
        <v>180560211.58139718</v>
      </c>
      <c r="AW11" s="83">
        <f>'2B- GeoBosques Forest'!AX11*'3- Emission Factor (FREL)'!$C$2</f>
        <v>180453705.42978832</v>
      </c>
      <c r="AX11" s="83">
        <f>'2B- GeoBosques Forest'!AY11*'3- Emission Factor (FREL)'!$C$2</f>
        <v>180347262.10243198</v>
      </c>
      <c r="AY11" s="83">
        <f>'2B- GeoBosques Forest'!AZ11*'3- Emission Factor (FREL)'!$C$2</f>
        <v>180240881.56227037</v>
      </c>
      <c r="AZ11" s="83">
        <f>'2B- GeoBosques Forest'!BA11*'3- Emission Factor (FREL)'!$C$2</f>
        <v>180134563.77226746</v>
      </c>
      <c r="BA11" s="83">
        <f>'2B- GeoBosques Forest'!BB11*'3- Emission Factor (FREL)'!$C$2</f>
        <v>180028308.69540921</v>
      </c>
      <c r="BB11" s="83">
        <f>'2B- GeoBosques Forest'!BC11*'3- Emission Factor (FREL)'!$C$2</f>
        <v>179922116.29470327</v>
      </c>
    </row>
    <row r="12" spans="1:54" s="81" customFormat="1" x14ac:dyDescent="0.25">
      <c r="A12" s="81" t="s">
        <v>61</v>
      </c>
      <c r="B12" s="81" t="s">
        <v>62</v>
      </c>
      <c r="C12" s="81" t="s">
        <v>41</v>
      </c>
      <c r="D12" s="81" t="s">
        <v>42</v>
      </c>
      <c r="E12" s="83">
        <f>('2B- GeoBosques Forest'!F12)*'3- Emission Factor (FREL)'!$C$2</f>
        <v>36224640.034580432</v>
      </c>
      <c r="F12" s="83">
        <f>('2B- GeoBosques Forest'!G12)*'3- Emission Factor (FREL)'!$C$2</f>
        <v>36213474.956785493</v>
      </c>
      <c r="G12" s="83">
        <f>('2B- GeoBosques Forest'!H12)*'3- Emission Factor (FREL)'!$C$2</f>
        <v>36203002.037621677</v>
      </c>
      <c r="H12" s="83">
        <f>('2B- GeoBosques Forest'!I12)*'3- Emission Factor (FREL)'!$C$2</f>
        <v>36179498.861025117</v>
      </c>
      <c r="I12" s="83">
        <f>('2B- GeoBosques Forest'!J12)*'3- Emission Factor (FREL)'!$C$2</f>
        <v>36163851.997745551</v>
      </c>
      <c r="J12" s="83">
        <f>('2B- GeoBosques Forest'!K12)*'3- Emission Factor (FREL)'!$C$2</f>
        <v>36158091.500073075</v>
      </c>
      <c r="K12" s="83">
        <f>('2B- GeoBosques Forest'!L12)*'3- Emission Factor (FREL)'!$C$2</f>
        <v>36145982.311481819</v>
      </c>
      <c r="L12" s="83">
        <f>('2B- GeoBosques Forest'!M12)*'3- Emission Factor (FREL)'!$C$2</f>
        <v>36115354.797500297</v>
      </c>
      <c r="M12" s="83">
        <f>('2B- GeoBosques Forest'!N12)*'3- Emission Factor (FREL)'!$C$2</f>
        <v>36101066.285672583</v>
      </c>
      <c r="N12" s="83">
        <f>('2B- GeoBosques Forest'!O12)*'3- Emission Factor (FREL)'!$C$2</f>
        <v>36089560.862298936</v>
      </c>
      <c r="O12" s="83">
        <f>('2B- GeoBosques Forest'!P12)*'3- Emission Factor (FREL)'!$C$2</f>
        <v>36083466.144765556</v>
      </c>
      <c r="P12" s="83">
        <f>('2B- GeoBosques Forest'!Q12)*'3- Emission Factor (FREL)'!$C$2</f>
        <v>36074396.422418691</v>
      </c>
      <c r="Q12" s="83">
        <f>('2B- GeoBosques Forest'!R12)*'3- Emission Factor (FREL)'!$C$2</f>
        <v>36066611.579229787</v>
      </c>
      <c r="R12" s="83">
        <f>('2B- GeoBosques Forest'!S12)*'3- Emission Factor (FREL)'!$C$2</f>
        <v>36054248.184092946</v>
      </c>
      <c r="S12" s="83">
        <f>('2B- GeoBosques Forest'!T12)*'3- Emission Factor (FREL)'!$C$2</f>
        <v>36040951.748254299</v>
      </c>
      <c r="T12" s="83">
        <f>('2B- GeoBosques Forest'!U12)*'3- Emission Factor (FREL)'!$C$2</f>
        <v>36024249.305916771</v>
      </c>
      <c r="U12" s="83">
        <f>('2B- GeoBosques Forest'!V12)*'3- Emission Factor (FREL)'!$C$2</f>
        <v>36021558.699610353</v>
      </c>
      <c r="V12" s="83">
        <f>('2B- GeoBosques Forest'!W12)*'3- Emission Factor (FREL)'!$C$2</f>
        <v>36015570.338485681</v>
      </c>
      <c r="W12" s="83">
        <f>('2B- GeoBosques Forest'!X12)*'3- Emission Factor (FREL)'!$C$2</f>
        <v>36009748.558461085</v>
      </c>
      <c r="X12" s="83">
        <f>('2B- GeoBosques Forest'!Y12)*'3- Emission Factor (FREL)'!$C$2</f>
        <v>35974919.255893059</v>
      </c>
      <c r="Y12" s="83">
        <f>'2B- GeoBosques Forest'!Z12*'3- Emission Factor (FREL)'!$C$2</f>
        <v>35966920.467782572</v>
      </c>
      <c r="Z12" s="83">
        <f>'2B- GeoBosques Forest'!AA12*'3- Emission Factor (FREL)'!$C$2</f>
        <v>35954793.304892264</v>
      </c>
      <c r="AA12" s="83">
        <f>'2B- GeoBosques Forest'!AB12*'3- Emission Factor (FREL)'!$C$2</f>
        <v>35929921.422365427</v>
      </c>
      <c r="AB12" s="83">
        <f>'2B- GeoBosques Forest'!AC12*'3- Emission Factor (FREL)'!$C$2</f>
        <v>35905066.745070033</v>
      </c>
      <c r="AC12" s="83">
        <f>'2B- GeoBosques Forest'!AD12*'3- Emission Factor (FREL)'!$C$2</f>
        <v>35880229.261104293</v>
      </c>
      <c r="AD12" s="83">
        <f>'2B- GeoBosques Forest'!AE12*'3- Emission Factor (FREL)'!$C$2</f>
        <v>35855408.958574653</v>
      </c>
      <c r="AE12" s="83">
        <f>'2B- GeoBosques Forest'!AF12*'3- Emission Factor (FREL)'!$C$2</f>
        <v>35830605.825595774</v>
      </c>
      <c r="AF12" s="83">
        <f>'2B- GeoBosques Forest'!AG12*'3- Emission Factor (FREL)'!$C$2</f>
        <v>35805819.850290544</v>
      </c>
      <c r="AG12" s="83">
        <f>'2B- GeoBosques Forest'!AH12*'3- Emission Factor (FREL)'!$C$2</f>
        <v>35781051.02079007</v>
      </c>
      <c r="AH12" s="83">
        <f>'2B- GeoBosques Forest'!AI12*'3- Emission Factor (FREL)'!$C$2</f>
        <v>35756299.325233676</v>
      </c>
      <c r="AI12" s="83">
        <f>'2B- GeoBosques Forest'!AJ12*'3- Emission Factor (FREL)'!$C$2</f>
        <v>35731564.751768872</v>
      </c>
      <c r="AJ12" s="83">
        <f>'2B- GeoBosques Forest'!AK12*'3- Emission Factor (FREL)'!$C$2</f>
        <v>35706847.288551383</v>
      </c>
      <c r="AK12" s="83">
        <f>'2B- GeoBosques Forest'!AL12*'3- Emission Factor (FREL)'!$C$2</f>
        <v>35682146.923745118</v>
      </c>
      <c r="AL12" s="83">
        <f>'2B- GeoBosques Forest'!AM12*'3- Emission Factor (FREL)'!$C$2</f>
        <v>35657463.645522177</v>
      </c>
      <c r="AM12" s="83">
        <f>'2B- GeoBosques Forest'!AN12*'3- Emission Factor (FREL)'!$C$2</f>
        <v>35632797.442062855</v>
      </c>
      <c r="AN12" s="83">
        <f>'2B- GeoBosques Forest'!AO12*'3- Emission Factor (FREL)'!$C$2</f>
        <v>35608148.301555604</v>
      </c>
      <c r="AO12" s="83">
        <f>'2B- GeoBosques Forest'!AP12*'3- Emission Factor (FREL)'!$C$2</f>
        <v>35583516.212197043</v>
      </c>
      <c r="AP12" s="83">
        <f>'2B- GeoBosques Forest'!AQ12*'3- Emission Factor (FREL)'!$C$2</f>
        <v>35558901.16219198</v>
      </c>
      <c r="AQ12" s="83">
        <f>'2B- GeoBosques Forest'!AR12*'3- Emission Factor (FREL)'!$C$2</f>
        <v>35534303.139753364</v>
      </c>
      <c r="AR12" s="83">
        <f>'2B- GeoBosques Forest'!AS12*'3- Emission Factor (FREL)'!$C$2</f>
        <v>35509722.133102305</v>
      </c>
      <c r="AS12" s="83">
        <f>'2B- GeoBosques Forest'!AT12*'3- Emission Factor (FREL)'!$C$2</f>
        <v>35485158.130468056</v>
      </c>
      <c r="AT12" s="83">
        <f>'2B- GeoBosques Forest'!AU12*'3- Emission Factor (FREL)'!$C$2</f>
        <v>35460611.120088018</v>
      </c>
      <c r="AU12" s="83">
        <f>'2B- GeoBosques Forest'!AV12*'3- Emission Factor (FREL)'!$C$2</f>
        <v>35436081.090207718</v>
      </c>
      <c r="AV12" s="83">
        <f>'2B- GeoBosques Forest'!AW12*'3- Emission Factor (FREL)'!$C$2</f>
        <v>35411568.029080838</v>
      </c>
      <c r="AW12" s="83">
        <f>'2B- GeoBosques Forest'!AX12*'3- Emission Factor (FREL)'!$C$2</f>
        <v>35387071.924969159</v>
      </c>
      <c r="AX12" s="83">
        <f>'2B- GeoBosques Forest'!AY12*'3- Emission Factor (FREL)'!$C$2</f>
        <v>35362592.766142599</v>
      </c>
      <c r="AY12" s="83">
        <f>'2B- GeoBosques Forest'!AZ12*'3- Emission Factor (FREL)'!$C$2</f>
        <v>35338130.540879183</v>
      </c>
      <c r="AZ12" s="83">
        <f>'2B- GeoBosques Forest'!BA12*'3- Emission Factor (FREL)'!$C$2</f>
        <v>35313685.237465039</v>
      </c>
      <c r="BA12" s="83">
        <f>'2B- GeoBosques Forest'!BB12*'3- Emission Factor (FREL)'!$C$2</f>
        <v>35289256.844194412</v>
      </c>
      <c r="BB12" s="83">
        <f>'2B- GeoBosques Forest'!BC12*'3- Emission Factor (FREL)'!$C$2</f>
        <v>35264845.349369638</v>
      </c>
    </row>
    <row r="13" spans="1:54" s="81" customFormat="1" x14ac:dyDescent="0.25">
      <c r="A13" s="81" t="s">
        <v>63</v>
      </c>
      <c r="B13" s="81" t="s">
        <v>64</v>
      </c>
      <c r="C13" s="81" t="s">
        <v>41</v>
      </c>
      <c r="D13" s="81" t="s">
        <v>42</v>
      </c>
      <c r="E13" s="83">
        <f>('2B- GeoBosques Forest'!F13)*'3- Emission Factor (FREL)'!$C$2</f>
        <v>282210625.89179999</v>
      </c>
      <c r="F13" s="83">
        <f>('2B- GeoBosques Forest'!G13)*'3- Emission Factor (FREL)'!$C$2</f>
        <v>282210625.89179999</v>
      </c>
      <c r="G13" s="83">
        <f>('2B- GeoBosques Forest'!H13)*'3- Emission Factor (FREL)'!$C$2</f>
        <v>282210625.89179999</v>
      </c>
      <c r="H13" s="83">
        <f>('2B- GeoBosques Forest'!I13)*'3- Emission Factor (FREL)'!$C$2</f>
        <v>282210564.60989869</v>
      </c>
      <c r="I13" s="83">
        <f>('2B- GeoBosques Forest'!J13)*'3- Emission Factor (FREL)'!$C$2</f>
        <v>282210564.60989869</v>
      </c>
      <c r="J13" s="83">
        <f>('2B- GeoBosques Forest'!K13)*'3- Emission Factor (FREL)'!$C$2</f>
        <v>282210564.60989869</v>
      </c>
      <c r="K13" s="83">
        <f>('2B- GeoBosques Forest'!L13)*'3- Emission Factor (FREL)'!$C$2</f>
        <v>282210564.60989869</v>
      </c>
      <c r="L13" s="83">
        <f>('2B- GeoBosques Forest'!M13)*'3- Emission Factor (FREL)'!$C$2</f>
        <v>282210564.60989869</v>
      </c>
      <c r="M13" s="83">
        <f>('2B- GeoBosques Forest'!N13)*'3- Emission Factor (FREL)'!$C$2</f>
        <v>282210564.60989869</v>
      </c>
      <c r="N13" s="83">
        <f>('2B- GeoBosques Forest'!O13)*'3- Emission Factor (FREL)'!$C$2</f>
        <v>282210258.20039868</v>
      </c>
      <c r="O13" s="83">
        <f>('2B- GeoBosques Forest'!P13)*'3- Emission Factor (FREL)'!$C$2</f>
        <v>282210074.35490292</v>
      </c>
      <c r="P13" s="83">
        <f>('2B- GeoBosques Forest'!Q13)*'3- Emission Factor (FREL)'!$C$2</f>
        <v>282209706.66391152</v>
      </c>
      <c r="Q13" s="83">
        <f>('2B- GeoBosques Forest'!R13)*'3- Emission Factor (FREL)'!$C$2</f>
        <v>282208909.99910939</v>
      </c>
      <c r="R13" s="83">
        <f>('2B- GeoBosques Forest'!S13)*'3- Emission Factor (FREL)'!$C$2</f>
        <v>282208909.99910939</v>
      </c>
      <c r="S13" s="83">
        <f>('2B- GeoBosques Forest'!T13)*'3- Emission Factor (FREL)'!$C$2</f>
        <v>282208481.02483571</v>
      </c>
      <c r="T13" s="83">
        <f>('2B- GeoBosques Forest'!U13)*'3- Emission Factor (FREL)'!$C$2</f>
        <v>282207929.48793995</v>
      </c>
      <c r="U13" s="83">
        <f>('2B- GeoBosques Forest'!V13)*'3- Emission Factor (FREL)'!$C$2</f>
        <v>282205662.05774206</v>
      </c>
      <c r="V13" s="83">
        <f>('2B- GeoBosques Forest'!W13)*'3- Emission Factor (FREL)'!$C$2</f>
        <v>282205662.05774206</v>
      </c>
      <c r="W13" s="83">
        <f>('2B- GeoBosques Forest'!X13)*'3- Emission Factor (FREL)'!$C$2</f>
        <v>282204497.70111471</v>
      </c>
      <c r="X13" s="83">
        <f>('2B- GeoBosques Forest'!Y13)*'3- Emission Factor (FREL)'!$C$2</f>
        <v>282198889.02704346</v>
      </c>
      <c r="Y13" s="83">
        <f>'2B- GeoBosques Forest'!Z13*'3- Emission Factor (FREL)'!$C$2</f>
        <v>282198783.27247459</v>
      </c>
      <c r="Z13" s="83">
        <f>'2B- GeoBosques Forest'!AA13*'3- Emission Factor (FREL)'!$C$2</f>
        <v>282197916.66012764</v>
      </c>
      <c r="AA13" s="83">
        <f>'2B- GeoBosques Forest'!AB13*'3- Emission Factor (FREL)'!$C$2</f>
        <v>282196743.00210261</v>
      </c>
      <c r="AB13" s="83">
        <f>'2B- GeoBosques Forest'!AC13*'3- Emission Factor (FREL)'!$C$2</f>
        <v>282195569.34895885</v>
      </c>
      <c r="AC13" s="83">
        <f>'2B- GeoBosques Forest'!AD13*'3- Emission Factor (FREL)'!$C$2</f>
        <v>282194395.70069629</v>
      </c>
      <c r="AD13" s="83">
        <f>'2B- GeoBosques Forest'!AE13*'3- Emission Factor (FREL)'!$C$2</f>
        <v>282193222.05731493</v>
      </c>
      <c r="AE13" s="83">
        <f>'2B- GeoBosques Forest'!AF13*'3- Emission Factor (FREL)'!$C$2</f>
        <v>282192048.41881472</v>
      </c>
      <c r="AF13" s="83">
        <f>'2B- GeoBosques Forest'!AG13*'3- Emission Factor (FREL)'!$C$2</f>
        <v>282190874.78519565</v>
      </c>
      <c r="AG13" s="83">
        <f>'2B- GeoBosques Forest'!AH13*'3- Emission Factor (FREL)'!$C$2</f>
        <v>282189701.15645772</v>
      </c>
      <c r="AH13" s="83">
        <f>'2B- GeoBosques Forest'!AI13*'3- Emission Factor (FREL)'!$C$2</f>
        <v>282188527.53260094</v>
      </c>
      <c r="AI13" s="83">
        <f>'2B- GeoBosques Forest'!AJ13*'3- Emission Factor (FREL)'!$C$2</f>
        <v>282187353.91362518</v>
      </c>
      <c r="AJ13" s="83">
        <f>'2B- GeoBosques Forest'!AK13*'3- Emission Factor (FREL)'!$C$2</f>
        <v>282186180.29953051</v>
      </c>
      <c r="AK13" s="83">
        <f>'2B- GeoBosques Forest'!AL13*'3- Emission Factor (FREL)'!$C$2</f>
        <v>282185006.69031686</v>
      </c>
      <c r="AL13" s="83">
        <f>'2B- GeoBosques Forest'!AM13*'3- Emission Factor (FREL)'!$C$2</f>
        <v>282183833.08598429</v>
      </c>
      <c r="AM13" s="83">
        <f>'2B- GeoBosques Forest'!AN13*'3- Emission Factor (FREL)'!$C$2</f>
        <v>282182659.48653269</v>
      </c>
      <c r="AN13" s="83">
        <f>'2B- GeoBosques Forest'!AO13*'3- Emission Factor (FREL)'!$C$2</f>
        <v>282181485.89196211</v>
      </c>
      <c r="AO13" s="83">
        <f>'2B- GeoBosques Forest'!AP13*'3- Emission Factor (FREL)'!$C$2</f>
        <v>282180312.3022725</v>
      </c>
      <c r="AP13" s="83">
        <f>'2B- GeoBosques Forest'!AQ13*'3- Emission Factor (FREL)'!$C$2</f>
        <v>282179138.71746385</v>
      </c>
      <c r="AQ13" s="83">
        <f>'2B- GeoBosques Forest'!AR13*'3- Emission Factor (FREL)'!$C$2</f>
        <v>282177965.13753605</v>
      </c>
      <c r="AR13" s="83">
        <f>'2B- GeoBosques Forest'!AS13*'3- Emission Factor (FREL)'!$C$2</f>
        <v>282176791.56248921</v>
      </c>
      <c r="AS13" s="83">
        <f>'2B- GeoBosques Forest'!AT13*'3- Emission Factor (FREL)'!$C$2</f>
        <v>282175617.99232322</v>
      </c>
      <c r="AT13" s="83">
        <f>'2B- GeoBosques Forest'!AU13*'3- Emission Factor (FREL)'!$C$2</f>
        <v>282174444.42703813</v>
      </c>
      <c r="AU13" s="83">
        <f>'2B- GeoBosques Forest'!AV13*'3- Emission Factor (FREL)'!$C$2</f>
        <v>282173270.86663389</v>
      </c>
      <c r="AV13" s="83">
        <f>'2B- GeoBosques Forest'!AW13*'3- Emission Factor (FREL)'!$C$2</f>
        <v>282172097.3111105</v>
      </c>
      <c r="AW13" s="83">
        <f>'2B- GeoBosques Forest'!AX13*'3- Emission Factor (FREL)'!$C$2</f>
        <v>282170923.76046789</v>
      </c>
      <c r="AX13" s="83">
        <f>'2B- GeoBosques Forest'!AY13*'3- Emission Factor (FREL)'!$C$2</f>
        <v>282169750.21470606</v>
      </c>
      <c r="AY13" s="83">
        <f>'2B- GeoBosques Forest'!AZ13*'3- Emission Factor (FREL)'!$C$2</f>
        <v>282168576.67382497</v>
      </c>
      <c r="AZ13" s="83">
        <f>'2B- GeoBosques Forest'!BA13*'3- Emission Factor (FREL)'!$C$2</f>
        <v>282167403.13782465</v>
      </c>
      <c r="BA13" s="83">
        <f>'2B- GeoBosques Forest'!BB13*'3- Emission Factor (FREL)'!$C$2</f>
        <v>282166229.60670501</v>
      </c>
      <c r="BB13" s="83">
        <f>'2B- GeoBosques Forest'!BC13*'3- Emission Factor (FREL)'!$C$2</f>
        <v>282165056.08046615</v>
      </c>
    </row>
    <row r="14" spans="1:54" s="81" customFormat="1" x14ac:dyDescent="0.25">
      <c r="A14" s="81" t="s">
        <v>65</v>
      </c>
      <c r="B14" s="81" t="s">
        <v>66</v>
      </c>
      <c r="C14" s="81" t="s">
        <v>41</v>
      </c>
      <c r="D14" s="81" t="s">
        <v>42</v>
      </c>
      <c r="E14" s="83">
        <f>('2B- GeoBosques Forest'!F14)*'3- Emission Factor (FREL)'!$C$2</f>
        <v>429703167.42900002</v>
      </c>
      <c r="F14" s="83">
        <f>('2B- GeoBosques Forest'!G14)*'3- Emission Factor (FREL)'!$C$2</f>
        <v>429703167.42900002</v>
      </c>
      <c r="G14" s="83">
        <f>('2B- GeoBosques Forest'!H14)*'3- Emission Factor (FREL)'!$C$2</f>
        <v>429703167.42900002</v>
      </c>
      <c r="H14" s="83">
        <f>('2B- GeoBosques Forest'!I14)*'3- Emission Factor (FREL)'!$C$2</f>
        <v>429703167.42900002</v>
      </c>
      <c r="I14" s="83">
        <f>('2B- GeoBosques Forest'!J14)*'3- Emission Factor (FREL)'!$C$2</f>
        <v>429703167.42900002</v>
      </c>
      <c r="J14" s="83">
        <f>('2B- GeoBosques Forest'!K14)*'3- Emission Factor (FREL)'!$C$2</f>
        <v>429703167.42900002</v>
      </c>
      <c r="K14" s="83">
        <f>('2B- GeoBosques Forest'!L14)*'3- Emission Factor (FREL)'!$C$2</f>
        <v>429703167.42900002</v>
      </c>
      <c r="L14" s="83">
        <f>('2B- GeoBosques Forest'!M14)*'3- Emission Factor (FREL)'!$C$2</f>
        <v>429703167.42900002</v>
      </c>
      <c r="M14" s="83">
        <f>('2B- GeoBosques Forest'!N14)*'3- Emission Factor (FREL)'!$C$2</f>
        <v>429703106.14720213</v>
      </c>
      <c r="N14" s="83">
        <f>('2B- GeoBosques Forest'!O14)*'3- Emission Factor (FREL)'!$C$2</f>
        <v>429702738.45518929</v>
      </c>
      <c r="O14" s="83">
        <f>('2B- GeoBosques Forest'!P14)*'3- Emission Factor (FREL)'!$C$2</f>
        <v>429702493.32728285</v>
      </c>
      <c r="P14" s="83">
        <f>('2B- GeoBosques Forest'!Q14)*'3- Emission Factor (FREL)'!$C$2</f>
        <v>429702432.04536361</v>
      </c>
      <c r="Q14" s="83">
        <f>('2B- GeoBosques Forest'!R14)*'3- Emission Factor (FREL)'!$C$2</f>
        <v>429701757.94415212</v>
      </c>
      <c r="R14" s="83">
        <f>('2B- GeoBosques Forest'!S14)*'3- Emission Factor (FREL)'!$C$2</f>
        <v>429701574.09851229</v>
      </c>
      <c r="S14" s="83">
        <f>('2B- GeoBosques Forest'!T14)*'3- Emission Factor (FREL)'!$C$2</f>
        <v>429701574.09851229</v>
      </c>
      <c r="T14" s="83">
        <f>('2B- GeoBosques Forest'!U14)*'3- Emission Factor (FREL)'!$C$2</f>
        <v>429701574.09851229</v>
      </c>
      <c r="U14" s="83">
        <f>('2B- GeoBosques Forest'!V14)*'3- Emission Factor (FREL)'!$C$2</f>
        <v>429701574.09851229</v>
      </c>
      <c r="V14" s="83">
        <f>('2B- GeoBosques Forest'!W14)*'3- Emission Factor (FREL)'!$C$2</f>
        <v>429701574.09851229</v>
      </c>
      <c r="W14" s="83">
        <f>('2B- GeoBosques Forest'!X14)*'3- Emission Factor (FREL)'!$C$2</f>
        <v>429701574.09851229</v>
      </c>
      <c r="X14" s="83">
        <f>('2B- GeoBosques Forest'!Y14)*'3- Emission Factor (FREL)'!$C$2</f>
        <v>429698909.01150554</v>
      </c>
      <c r="Y14" s="83">
        <f>'2B- GeoBosques Forest'!Z14*'3- Emission Factor (FREL)'!$C$2</f>
        <v>429698909.01150554</v>
      </c>
      <c r="Z14" s="83">
        <f>'2B- GeoBosques Forest'!AA14*'3- Emission Factor (FREL)'!$C$2</f>
        <v>429698909.01150554</v>
      </c>
      <c r="AA14" s="83">
        <f>'2B- GeoBosques Forest'!AB14*'3- Emission Factor (FREL)'!$C$2</f>
        <v>429698483.17186618</v>
      </c>
      <c r="AB14" s="83">
        <f>'2B- GeoBosques Forest'!AC14*'3- Emission Factor (FREL)'!$C$2</f>
        <v>429698057.33264881</v>
      </c>
      <c r="AC14" s="83">
        <f>'2B- GeoBosques Forest'!AD14*'3- Emission Factor (FREL)'!$C$2</f>
        <v>429697631.49385345</v>
      </c>
      <c r="AD14" s="83">
        <f>'2B- GeoBosques Forest'!AE14*'3- Emission Factor (FREL)'!$C$2</f>
        <v>429697205.65548015</v>
      </c>
      <c r="AE14" s="83">
        <f>'2B- GeoBosques Forest'!AF14*'3- Emission Factor (FREL)'!$C$2</f>
        <v>429696779.8175289</v>
      </c>
      <c r="AF14" s="83">
        <f>'2B- GeoBosques Forest'!AG14*'3- Emission Factor (FREL)'!$C$2</f>
        <v>429696353.9799996</v>
      </c>
      <c r="AG14" s="83">
        <f>'2B- GeoBosques Forest'!AH14*'3- Emission Factor (FREL)'!$C$2</f>
        <v>429695928.1428923</v>
      </c>
      <c r="AH14" s="83">
        <f>'2B- GeoBosques Forest'!AI14*'3- Emission Factor (FREL)'!$C$2</f>
        <v>429695502.306207</v>
      </c>
      <c r="AI14" s="83">
        <f>'2B- GeoBosques Forest'!AJ14*'3- Emission Factor (FREL)'!$C$2</f>
        <v>429695076.46994376</v>
      </c>
      <c r="AJ14" s="83">
        <f>'2B- GeoBosques Forest'!AK14*'3- Emission Factor (FREL)'!$C$2</f>
        <v>429694650.63410252</v>
      </c>
      <c r="AK14" s="83">
        <f>'2B- GeoBosques Forest'!AL14*'3- Emission Factor (FREL)'!$C$2</f>
        <v>429694224.79868329</v>
      </c>
      <c r="AL14" s="83">
        <f>'2B- GeoBosques Forest'!AM14*'3- Emission Factor (FREL)'!$C$2</f>
        <v>429693798.96368611</v>
      </c>
      <c r="AM14" s="83">
        <f>'2B- GeoBosques Forest'!AN14*'3- Emission Factor (FREL)'!$C$2</f>
        <v>429693373.12911087</v>
      </c>
      <c r="AN14" s="83">
        <f>'2B- GeoBosques Forest'!AO14*'3- Emission Factor (FREL)'!$C$2</f>
        <v>429692947.29495764</v>
      </c>
      <c r="AO14" s="83">
        <f>'2B- GeoBosques Forest'!AP14*'3- Emission Factor (FREL)'!$C$2</f>
        <v>429692521.46122646</v>
      </c>
      <c r="AP14" s="83">
        <f>'2B- GeoBosques Forest'!AQ14*'3- Emission Factor (FREL)'!$C$2</f>
        <v>429692095.62791729</v>
      </c>
      <c r="AQ14" s="83">
        <f>'2B- GeoBosques Forest'!AR14*'3- Emission Factor (FREL)'!$C$2</f>
        <v>429691669.79503012</v>
      </c>
      <c r="AR14" s="83">
        <f>'2B- GeoBosques Forest'!AS14*'3- Emission Factor (FREL)'!$C$2</f>
        <v>429691243.96256495</v>
      </c>
      <c r="AS14" s="83">
        <f>'2B- GeoBosques Forest'!AT14*'3- Emission Factor (FREL)'!$C$2</f>
        <v>429690818.13052177</v>
      </c>
      <c r="AT14" s="83">
        <f>'2B- GeoBosques Forest'!AU14*'3- Emission Factor (FREL)'!$C$2</f>
        <v>429690392.2989006</v>
      </c>
      <c r="AU14" s="83">
        <f>'2B- GeoBosques Forest'!AV14*'3- Emission Factor (FREL)'!$C$2</f>
        <v>429689966.46770149</v>
      </c>
      <c r="AV14" s="83">
        <f>'2B- GeoBosques Forest'!AW14*'3- Emission Factor (FREL)'!$C$2</f>
        <v>429689540.63692439</v>
      </c>
      <c r="AW14" s="83">
        <f>'2B- GeoBosques Forest'!AX14*'3- Emission Factor (FREL)'!$C$2</f>
        <v>429689114.80656922</v>
      </c>
      <c r="AX14" s="83">
        <f>'2B- GeoBosques Forest'!AY14*'3- Emission Factor (FREL)'!$C$2</f>
        <v>429688688.97663611</v>
      </c>
      <c r="AY14" s="83">
        <f>'2B- GeoBosques Forest'!AZ14*'3- Emission Factor (FREL)'!$C$2</f>
        <v>429688263.14712495</v>
      </c>
      <c r="AZ14" s="83">
        <f>'2B- GeoBosques Forest'!BA14*'3- Emission Factor (FREL)'!$C$2</f>
        <v>429687837.3180359</v>
      </c>
      <c r="BA14" s="83">
        <f>'2B- GeoBosques Forest'!BB14*'3- Emission Factor (FREL)'!$C$2</f>
        <v>429687411.48936874</v>
      </c>
      <c r="BB14" s="83">
        <f>'2B- GeoBosques Forest'!BC14*'3- Emission Factor (FREL)'!$C$2</f>
        <v>429686985.66112363</v>
      </c>
    </row>
    <row r="15" spans="1:54" s="81" customFormat="1" x14ac:dyDescent="0.25">
      <c r="A15" s="10" t="s">
        <v>67</v>
      </c>
      <c r="B15" s="10" t="s">
        <v>68</v>
      </c>
      <c r="C15" s="10" t="s">
        <v>41</v>
      </c>
      <c r="D15" s="10" t="s">
        <v>69</v>
      </c>
      <c r="E15" s="83">
        <f>('2B- GeoBosques Forest'!F15)*'3- Emission Factor (FREL)'!$C$3</f>
        <v>563465.59200000006</v>
      </c>
      <c r="F15" s="83">
        <f>('2B- GeoBosques Forest'!G15)*'3- Emission Factor (FREL)'!$C$3</f>
        <v>563321.52</v>
      </c>
      <c r="G15" s="83">
        <f>('2B- GeoBosques Forest'!H15)*'3- Emission Factor (FREL)'!$C$3</f>
        <v>563321.52</v>
      </c>
      <c r="H15" s="83">
        <f>('2B- GeoBosques Forest'!I15)*'3- Emission Factor (FREL)'!$C$3</f>
        <v>563273.49600000004</v>
      </c>
      <c r="I15" s="83">
        <f>('2B- GeoBosques Forest'!J15)*'3- Emission Factor (FREL)'!$C$3</f>
        <v>562937.32799999998</v>
      </c>
      <c r="J15" s="83">
        <f>('2B- GeoBosques Forest'!K15)*'3- Emission Factor (FREL)'!$C$3</f>
        <v>562745.23200000008</v>
      </c>
      <c r="K15" s="83">
        <f>('2B- GeoBosques Forest'!L15)*'3- Emission Factor (FREL)'!$C$3</f>
        <v>561256.48800000013</v>
      </c>
      <c r="L15" s="83">
        <f>('2B- GeoBosques Forest'!M15)*'3- Emission Factor (FREL)'!$C$3</f>
        <v>560584.15200000012</v>
      </c>
      <c r="M15" s="83">
        <f>('2B- GeoBosques Forest'!N15)*'3- Emission Factor (FREL)'!$C$3</f>
        <v>560584.15200000012</v>
      </c>
      <c r="N15" s="83">
        <f>('2B- GeoBosques Forest'!O15)*'3- Emission Factor (FREL)'!$C$3</f>
        <v>560584.15200000012</v>
      </c>
      <c r="O15" s="83">
        <f>('2B- GeoBosques Forest'!P15)*'3- Emission Factor (FREL)'!$C$3</f>
        <v>559959.84000000008</v>
      </c>
      <c r="P15" s="83">
        <f>('2B- GeoBosques Forest'!Q15)*'3- Emission Factor (FREL)'!$C$3</f>
        <v>559767.74400000018</v>
      </c>
      <c r="Q15" s="83">
        <f>('2B- GeoBosques Forest'!R15)*'3- Emission Factor (FREL)'!$C$3</f>
        <v>559767.74400000018</v>
      </c>
      <c r="R15" s="83">
        <f>('2B- GeoBosques Forest'!S15)*'3- Emission Factor (FREL)'!$C$3</f>
        <v>559767.74400000018</v>
      </c>
      <c r="S15" s="83">
        <f>('2B- GeoBosques Forest'!T15)*'3- Emission Factor (FREL)'!$C$3</f>
        <v>559575.64800000016</v>
      </c>
      <c r="T15" s="83">
        <f>('2B- GeoBosques Forest'!U15)*'3- Emission Factor (FREL)'!$C$3</f>
        <v>559527.62400000019</v>
      </c>
      <c r="U15" s="83">
        <f>('2B- GeoBosques Forest'!V15)*'3- Emission Factor (FREL)'!$C$3</f>
        <v>559527.62400000019</v>
      </c>
      <c r="V15" s="83">
        <f>('2B- GeoBosques Forest'!W15)*'3- Emission Factor (FREL)'!$C$3</f>
        <v>559431.57600000023</v>
      </c>
      <c r="W15" s="83">
        <f>('2B- GeoBosques Forest'!X15)*'3- Emission Factor (FREL)'!$C$3</f>
        <v>559431.57600000023</v>
      </c>
      <c r="X15" s="83">
        <f>('2B- GeoBosques Forest'!Y15)*'3- Emission Factor (FREL)'!$C$3</f>
        <v>559335.52800000017</v>
      </c>
      <c r="Y15" s="83">
        <f>'2B- GeoBosques Forest'!Z15*'3- Emission Factor (FREL)'!$C$3</f>
        <v>559335.52800000017</v>
      </c>
      <c r="Z15" s="83">
        <f>'2B- GeoBosques Forest'!AA15*'3- Emission Factor (FREL)'!$C$3</f>
        <v>559335.52800000017</v>
      </c>
      <c r="AA15" s="83">
        <f>'2B- GeoBosques Forest'!AB15*'3- Emission Factor (FREL)'!$C$3</f>
        <v>558924.03892935277</v>
      </c>
      <c r="AB15" s="83">
        <f>'2B- GeoBosques Forest'!AC15*'3- Emission Factor (FREL)'!$C$3</f>
        <v>558512.85258085828</v>
      </c>
      <c r="AC15" s="83">
        <f>'2B- GeoBosques Forest'!AD15*'3- Emission Factor (FREL)'!$C$3</f>
        <v>558101.96873181185</v>
      </c>
      <c r="AD15" s="83">
        <f>'2B- GeoBosques Forest'!AE15*'3- Emission Factor (FREL)'!$C$3</f>
        <v>557691.38715967198</v>
      </c>
      <c r="AE15" s="83">
        <f>'2B- GeoBosques Forest'!AF15*'3- Emission Factor (FREL)'!$C$3</f>
        <v>557281.10764206131</v>
      </c>
      <c r="AF15" s="83">
        <f>'2B- GeoBosques Forest'!AG15*'3- Emission Factor (FREL)'!$C$3</f>
        <v>556871.1299567658</v>
      </c>
      <c r="AG15" s="83">
        <f>'2B- GeoBosques Forest'!AH15*'3- Emission Factor (FREL)'!$C$3</f>
        <v>556461.4538817351</v>
      </c>
      <c r="AH15" s="83">
        <f>'2B- GeoBosques Forest'!AI15*'3- Emission Factor (FREL)'!$C$3</f>
        <v>556052.07919508219</v>
      </c>
      <c r="AI15" s="83">
        <f>'2B- GeoBosques Forest'!AJ15*'3- Emission Factor (FREL)'!$C$3</f>
        <v>555643.00567508303</v>
      </c>
      <c r="AJ15" s="83">
        <f>'2B- GeoBosques Forest'!AK15*'3- Emission Factor (FREL)'!$C$3</f>
        <v>555234.23310017702</v>
      </c>
      <c r="AK15" s="83">
        <f>'2B- GeoBosques Forest'!AL15*'3- Emission Factor (FREL)'!$C$3</f>
        <v>554825.76124896645</v>
      </c>
      <c r="AL15" s="83">
        <f>'2B- GeoBosques Forest'!AM15*'3- Emission Factor (FREL)'!$C$3</f>
        <v>554417.58990021644</v>
      </c>
      <c r="AM15" s="83">
        <f>'2B- GeoBosques Forest'!AN15*'3- Emission Factor (FREL)'!$C$3</f>
        <v>554009.71883285488</v>
      </c>
      <c r="AN15" s="83">
        <f>'2B- GeoBosques Forest'!AO15*'3- Emission Factor (FREL)'!$C$3</f>
        <v>553602.14782597218</v>
      </c>
      <c r="AO15" s="83">
        <f>'2B- GeoBosques Forest'!AP15*'3- Emission Factor (FREL)'!$C$3</f>
        <v>553194.87665882171</v>
      </c>
      <c r="AP15" s="83">
        <f>'2B- GeoBosques Forest'!AQ15*'3- Emission Factor (FREL)'!$C$3</f>
        <v>552787.90511081868</v>
      </c>
      <c r="AQ15" s="83">
        <f>'2B- GeoBosques Forest'!AR15*'3- Emission Factor (FREL)'!$C$3</f>
        <v>552381.23296154104</v>
      </c>
      <c r="AR15" s="83">
        <f>'2B- GeoBosques Forest'!AS15*'3- Emission Factor (FREL)'!$C$3</f>
        <v>551974.85999072844</v>
      </c>
      <c r="AS15" s="83">
        <f>'2B- GeoBosques Forest'!AT15*'3- Emission Factor (FREL)'!$C$3</f>
        <v>551568.7859782828</v>
      </c>
      <c r="AT15" s="83">
        <f>'2B- GeoBosques Forest'!AU15*'3- Emission Factor (FREL)'!$C$3</f>
        <v>551163.01070426824</v>
      </c>
      <c r="AU15" s="83">
        <f>'2B- GeoBosques Forest'!AV15*'3- Emission Factor (FREL)'!$C$3</f>
        <v>550757.53394891019</v>
      </c>
      <c r="AV15" s="83">
        <f>'2B- GeoBosques Forest'!AW15*'3- Emission Factor (FREL)'!$C$3</f>
        <v>550352.35549259605</v>
      </c>
      <c r="AW15" s="83">
        <f>'2B- GeoBosques Forest'!AX15*'3- Emission Factor (FREL)'!$C$3</f>
        <v>549947.47511587467</v>
      </c>
      <c r="AX15" s="83">
        <f>'2B- GeoBosques Forest'!AY15*'3- Emission Factor (FREL)'!$C$3</f>
        <v>549542.89259945659</v>
      </c>
      <c r="AY15" s="83">
        <f>'2B- GeoBosques Forest'!AZ15*'3- Emission Factor (FREL)'!$C$3</f>
        <v>549138.60772421327</v>
      </c>
      <c r="AZ15" s="83">
        <f>'2B- GeoBosques Forest'!BA15*'3- Emission Factor (FREL)'!$C$3</f>
        <v>548734.62027117761</v>
      </c>
      <c r="BA15" s="83">
        <f>'2B- GeoBosques Forest'!BB15*'3- Emission Factor (FREL)'!$C$3</f>
        <v>548330.93002154375</v>
      </c>
      <c r="BB15" s="83">
        <f>'2B- GeoBosques Forest'!BC15*'3- Emission Factor (FREL)'!$C$3</f>
        <v>547927.53675666638</v>
      </c>
    </row>
    <row r="16" spans="1:54" s="81" customFormat="1" x14ac:dyDescent="0.25">
      <c r="A16" s="81" t="s">
        <v>39</v>
      </c>
      <c r="B16" s="81" t="s">
        <v>40</v>
      </c>
      <c r="C16" s="81" t="s">
        <v>41</v>
      </c>
      <c r="D16" s="81" t="s">
        <v>69</v>
      </c>
      <c r="E16" s="83">
        <f>('2B- GeoBosques Forest'!F16)*'3- Emission Factor (FREL)'!$C$3</f>
        <v>38808013.172343604</v>
      </c>
      <c r="F16" s="83">
        <f>('2B- GeoBosques Forest'!G16)*'3- Emission Factor (FREL)'!$C$3</f>
        <v>38785193.738958262</v>
      </c>
      <c r="G16" s="83">
        <f>('2B- GeoBosques Forest'!H16)*'3- Emission Factor (FREL)'!$C$3</f>
        <v>38778359.774529688</v>
      </c>
      <c r="H16" s="83">
        <f>('2B- GeoBosques Forest'!I16)*'3- Emission Factor (FREL)'!$C$3</f>
        <v>38749969.208139949</v>
      </c>
      <c r="I16" s="83">
        <f>('2B- GeoBosques Forest'!J16)*'3- Emission Factor (FREL)'!$C$3</f>
        <v>38699906.825783692</v>
      </c>
      <c r="J16" s="83">
        <f>('2B- GeoBosques Forest'!K16)*'3- Emission Factor (FREL)'!$C$3</f>
        <v>38642800.416819476</v>
      </c>
      <c r="K16" s="83">
        <f>('2B- GeoBosques Forest'!L16)*'3- Emission Factor (FREL)'!$C$3</f>
        <v>38627642.935440555</v>
      </c>
      <c r="L16" s="83">
        <f>('2B- GeoBosques Forest'!M16)*'3- Emission Factor (FREL)'!$C$3</f>
        <v>38616139.4863322</v>
      </c>
      <c r="M16" s="83">
        <f>('2B- GeoBosques Forest'!N16)*'3- Emission Factor (FREL)'!$C$3</f>
        <v>38552264.838785194</v>
      </c>
      <c r="N16" s="83">
        <f>('2B- GeoBosques Forest'!O16)*'3- Emission Factor (FREL)'!$C$3</f>
        <v>38517124.725290805</v>
      </c>
      <c r="O16" s="83">
        <f>('2B- GeoBosques Forest'!P16)*'3- Emission Factor (FREL)'!$C$3</f>
        <v>38474224.266832128</v>
      </c>
      <c r="P16" s="83">
        <f>('2B- GeoBosques Forest'!Q16)*'3- Emission Factor (FREL)'!$C$3</f>
        <v>38391877.536770813</v>
      </c>
      <c r="Q16" s="83">
        <f>('2B- GeoBosques Forest'!R16)*'3- Emission Factor (FREL)'!$C$3</f>
        <v>38309371.728607699</v>
      </c>
      <c r="R16" s="83">
        <f>('2B- GeoBosques Forest'!S16)*'3- Emission Factor (FREL)'!$C$3</f>
        <v>38224506.821912095</v>
      </c>
      <c r="S16" s="83">
        <f>('2B- GeoBosques Forest'!T16)*'3- Emission Factor (FREL)'!$C$3</f>
        <v>38165454.70333416</v>
      </c>
      <c r="T16" s="83">
        <f>('2B- GeoBosques Forest'!U16)*'3- Emission Factor (FREL)'!$C$3</f>
        <v>38088432.997217245</v>
      </c>
      <c r="U16" s="83">
        <f>('2B- GeoBosques Forest'!V16)*'3- Emission Factor (FREL)'!$C$3</f>
        <v>38041436.220023386</v>
      </c>
      <c r="V16" s="83">
        <f>('2B- GeoBosques Forest'!W16)*'3- Emission Factor (FREL)'!$C$3</f>
        <v>38002892.089020379</v>
      </c>
      <c r="W16" s="83">
        <f>('2B- GeoBosques Forest'!X16)*'3- Emission Factor (FREL)'!$C$3</f>
        <v>37939540.212047212</v>
      </c>
      <c r="X16" s="83">
        <f>('2B- GeoBosques Forest'!Y16)*'3- Emission Factor (FREL)'!$C$3</f>
        <v>37857064.780646987</v>
      </c>
      <c r="Y16" s="83">
        <f>'2B- GeoBosques Forest'!Z16*'3- Emission Factor (FREL)'!$C$3</f>
        <v>37721066.749478281</v>
      </c>
      <c r="Z16" s="83">
        <f>'2B- GeoBosques Forest'!AA16*'3- Emission Factor (FREL)'!$C$3</f>
        <v>37627607.582528189</v>
      </c>
      <c r="AA16" s="83">
        <f>'2B- GeoBosques Forest'!AB16*'3- Emission Factor (FREL)'!$C$3</f>
        <v>37534256.73976025</v>
      </c>
      <c r="AB16" s="83">
        <f>'2B- GeoBosques Forest'!AC16*'3- Emission Factor (FREL)'!$C$3</f>
        <v>37441137.492366172</v>
      </c>
      <c r="AC16" s="83">
        <f>'2B- GeoBosques Forest'!AD16*'3- Emission Factor (FREL)'!$C$3</f>
        <v>37348249.265777849</v>
      </c>
      <c r="AD16" s="83">
        <f>'2B- GeoBosques Forest'!AE16*'3- Emission Factor (FREL)'!$C$3</f>
        <v>37255591.486852616</v>
      </c>
      <c r="AE16" s="83">
        <f>'2B- GeoBosques Forest'!AF16*'3- Emission Factor (FREL)'!$C$3</f>
        <v>37163163.583869748</v>
      </c>
      <c r="AF16" s="83">
        <f>'2B- GeoBosques Forest'!AG16*'3- Emission Factor (FREL)'!$C$3</f>
        <v>37070964.986526884</v>
      </c>
      <c r="AG16" s="83">
        <f>'2B- GeoBosques Forest'!AH16*'3- Emission Factor (FREL)'!$C$3</f>
        <v>36978995.125936545</v>
      </c>
      <c r="AH16" s="83">
        <f>'2B- GeoBosques Forest'!AI16*'3- Emission Factor (FREL)'!$C$3</f>
        <v>36887253.43462263</v>
      </c>
      <c r="AI16" s="83">
        <f>'2B- GeoBosques Forest'!AJ16*'3- Emission Factor (FREL)'!$C$3</f>
        <v>36795739.34651687</v>
      </c>
      <c r="AJ16" s="83">
        <f>'2B- GeoBosques Forest'!AK16*'3- Emission Factor (FREL)'!$C$3</f>
        <v>36704452.296955377</v>
      </c>
      <c r="AK16" s="83">
        <f>'2B- GeoBosques Forest'!AL16*'3- Emission Factor (FREL)'!$C$3</f>
        <v>36613391.722675145</v>
      </c>
      <c r="AL16" s="83">
        <f>'2B- GeoBosques Forest'!AM16*'3- Emission Factor (FREL)'!$C$3</f>
        <v>36522557.061810561</v>
      </c>
      <c r="AM16" s="83">
        <f>'2B- GeoBosques Forest'!AN16*'3- Emission Factor (FREL)'!$C$3</f>
        <v>36431947.753889985</v>
      </c>
      <c r="AN16" s="83">
        <f>'2B- GeoBosques Forest'!AO16*'3- Emission Factor (FREL)'!$C$3</f>
        <v>36341563.239832222</v>
      </c>
      <c r="AO16" s="83">
        <f>'2B- GeoBosques Forest'!AP16*'3- Emission Factor (FREL)'!$C$3</f>
        <v>36251402.961943135</v>
      </c>
      <c r="AP16" s="83">
        <f>'2B- GeoBosques Forest'!AQ16*'3- Emission Factor (FREL)'!$C$3</f>
        <v>36161466.36391215</v>
      </c>
      <c r="AQ16" s="83">
        <f>'2B- GeoBosques Forest'!AR16*'3- Emission Factor (FREL)'!$C$3</f>
        <v>36071752.89080888</v>
      </c>
      <c r="AR16" s="83">
        <f>'2B- GeoBosques Forest'!AS16*'3- Emission Factor (FREL)'!$C$3</f>
        <v>35982261.989079662</v>
      </c>
      <c r="AS16" s="83">
        <f>'2B- GeoBosques Forest'!AT16*'3- Emission Factor (FREL)'!$C$3</f>
        <v>35892993.106544144</v>
      </c>
      <c r="AT16" s="83">
        <f>'2B- GeoBosques Forest'!AU16*'3- Emission Factor (FREL)'!$C$3</f>
        <v>35803945.692391895</v>
      </c>
      <c r="AU16" s="83">
        <f>'2B- GeoBosques Forest'!AV16*'3- Emission Factor (FREL)'!$C$3</f>
        <v>35715119.197178997</v>
      </c>
      <c r="AV16" s="83">
        <f>'2B- GeoBosques Forest'!AW16*'3- Emission Factor (FREL)'!$C$3</f>
        <v>35626513.072824657</v>
      </c>
      <c r="AW16" s="83">
        <f>'2B- GeoBosques Forest'!AX16*'3- Emission Factor (FREL)'!$C$3</f>
        <v>35538126.772607811</v>
      </c>
      <c r="AX16" s="83">
        <f>'2B- GeoBosques Forest'!AY16*'3- Emission Factor (FREL)'!$C$3</f>
        <v>35449959.751163773</v>
      </c>
      <c r="AY16" s="83">
        <f>'2B- GeoBosques Forest'!AZ16*'3- Emission Factor (FREL)'!$C$3</f>
        <v>35362011.464480862</v>
      </c>
      <c r="AZ16" s="83">
        <f>'2B- GeoBosques Forest'!BA16*'3- Emission Factor (FREL)'!$C$3</f>
        <v>35274281.369897023</v>
      </c>
      <c r="BA16" s="83">
        <f>'2B- GeoBosques Forest'!BB16*'3- Emission Factor (FREL)'!$C$3</f>
        <v>35186768.926096529</v>
      </c>
      <c r="BB16" s="83">
        <f>'2B- GeoBosques Forest'!BC16*'3- Emission Factor (FREL)'!$C$3</f>
        <v>35099473.593106583</v>
      </c>
    </row>
    <row r="17" spans="1:54" s="81" customFormat="1" x14ac:dyDescent="0.25">
      <c r="A17" s="81" t="s">
        <v>70</v>
      </c>
      <c r="B17" s="81" t="s">
        <v>95</v>
      </c>
      <c r="C17" s="81" t="s">
        <v>41</v>
      </c>
      <c r="D17" s="81" t="s">
        <v>69</v>
      </c>
      <c r="E17" s="83">
        <f>('2B- GeoBosques Forest'!F17)*'3- Emission Factor (FREL)'!$C$3</f>
        <v>61526011.536801256</v>
      </c>
      <c r="F17" s="83">
        <f>('2B- GeoBosques Forest'!G17)*'3- Emission Factor (FREL)'!$C$3</f>
        <v>61510558.087972939</v>
      </c>
      <c r="G17" s="83">
        <f>('2B- GeoBosques Forest'!H17)*'3- Emission Factor (FREL)'!$C$3</f>
        <v>61484369.620903969</v>
      </c>
      <c r="H17" s="83">
        <f>('2B- GeoBosques Forest'!I17)*'3- Emission Factor (FREL)'!$C$3</f>
        <v>61473680.945040278</v>
      </c>
      <c r="I17" s="83">
        <f>('2B- GeoBosques Forest'!J17)*'3- Emission Factor (FREL)'!$C$3</f>
        <v>61456136.586983584</v>
      </c>
      <c r="J17" s="83">
        <f>('2B- GeoBosques Forest'!K17)*'3- Emission Factor (FREL)'!$C$3</f>
        <v>61423838.89666073</v>
      </c>
      <c r="K17" s="83">
        <f>('2B- GeoBosques Forest'!L17)*'3- Emission Factor (FREL)'!$C$3</f>
        <v>61370983.112275079</v>
      </c>
      <c r="L17" s="83">
        <f>('2B- GeoBosques Forest'!M17)*'3- Emission Factor (FREL)'!$C$3</f>
        <v>61327933.435597293</v>
      </c>
      <c r="M17" s="83">
        <f>('2B- GeoBosques Forest'!N17)*'3- Emission Factor (FREL)'!$C$3</f>
        <v>61283860.442778692</v>
      </c>
      <c r="N17" s="83">
        <f>('2B- GeoBosques Forest'!O17)*'3- Emission Factor (FREL)'!$C$3</f>
        <v>61241317.846248306</v>
      </c>
      <c r="O17" s="83">
        <f>('2B- GeoBosques Forest'!P17)*'3- Emission Factor (FREL)'!$C$3</f>
        <v>61209314.819855742</v>
      </c>
      <c r="P17" s="83">
        <f>('2B- GeoBosques Forest'!Q17)*'3- Emission Factor (FREL)'!$C$3</f>
        <v>61155465.069365531</v>
      </c>
      <c r="Q17" s="83">
        <f>('2B- GeoBosques Forest'!R17)*'3- Emission Factor (FREL)'!$C$3</f>
        <v>61059541.221765839</v>
      </c>
      <c r="R17" s="83">
        <f>('2B- GeoBosques Forest'!S17)*'3- Emission Factor (FREL)'!$C$3</f>
        <v>61024501.924891613</v>
      </c>
      <c r="S17" s="83">
        <f>('2B- GeoBosques Forest'!T17)*'3- Emission Factor (FREL)'!$C$3</f>
        <v>60998453.713705279</v>
      </c>
      <c r="T17" s="83">
        <f>('2B- GeoBosques Forest'!U17)*'3- Emission Factor (FREL)'!$C$3</f>
        <v>60975396.50580392</v>
      </c>
      <c r="U17" s="83">
        <f>('2B- GeoBosques Forest'!V17)*'3- Emission Factor (FREL)'!$C$3</f>
        <v>60953516.145968638</v>
      </c>
      <c r="V17" s="83">
        <f>('2B- GeoBosques Forest'!W17)*'3- Emission Factor (FREL)'!$C$3</f>
        <v>60931371.366321594</v>
      </c>
      <c r="W17" s="83">
        <f>('2B- GeoBosques Forest'!X17)*'3- Emission Factor (FREL)'!$C$3</f>
        <v>60918975.597755425</v>
      </c>
      <c r="X17" s="83">
        <f>('2B- GeoBosques Forest'!Y17)*'3- Emission Factor (FREL)'!$C$3</f>
        <v>60871408.431301884</v>
      </c>
      <c r="Y17" s="83">
        <f>'2B- GeoBosques Forest'!Z17*'3- Emission Factor (FREL)'!$C$3</f>
        <v>60845666.999547884</v>
      </c>
      <c r="Z17" s="83">
        <f>'2B- GeoBosques Forest'!AA17*'3- Emission Factor (FREL)'!$C$3</f>
        <v>60826096.548679657</v>
      </c>
      <c r="AA17" s="83">
        <f>'2B- GeoBosques Forest'!AB17*'3- Emission Factor (FREL)'!$C$3</f>
        <v>60761034.178343482</v>
      </c>
      <c r="AB17" s="83">
        <f>'2B- GeoBosques Forest'!AC17*'3- Emission Factor (FREL)'!$C$3</f>
        <v>60696041.401689529</v>
      </c>
      <c r="AC17" s="83">
        <f>'2B- GeoBosques Forest'!AD17*'3- Emission Factor (FREL)'!$C$3</f>
        <v>60631118.144277208</v>
      </c>
      <c r="AD17" s="83">
        <f>'2B- GeoBosques Forest'!AE17*'3- Emission Factor (FREL)'!$C$3</f>
        <v>60566264.33174558</v>
      </c>
      <c r="AE17" s="83">
        <f>'2B- GeoBosques Forest'!AF17*'3- Emission Factor (FREL)'!$C$3</f>
        <v>60501479.889813215</v>
      </c>
      <c r="AF17" s="83">
        <f>'2B- GeoBosques Forest'!AG17*'3- Emission Factor (FREL)'!$C$3</f>
        <v>60436764.744278148</v>
      </c>
      <c r="AG17" s="83">
        <f>'2B- GeoBosques Forest'!AH17*'3- Emission Factor (FREL)'!$C$3</f>
        <v>60372118.821017802</v>
      </c>
      <c r="AH17" s="83">
        <f>'2B- GeoBosques Forest'!AI17*'3- Emission Factor (FREL)'!$C$3</f>
        <v>60307542.045988873</v>
      </c>
      <c r="AI17" s="83">
        <f>'2B- GeoBosques Forest'!AJ17*'3- Emission Factor (FREL)'!$C$3</f>
        <v>60243034.345227242</v>
      </c>
      <c r="AJ17" s="83">
        <f>'2B- GeoBosques Forest'!AK17*'3- Emission Factor (FREL)'!$C$3</f>
        <v>60178595.644847922</v>
      </c>
      <c r="AK17" s="83">
        <f>'2B- GeoBosques Forest'!AL17*'3- Emission Factor (FREL)'!$C$3</f>
        <v>60114225.871044956</v>
      </c>
      <c r="AL17" s="83">
        <f>'2B- GeoBosques Forest'!AM17*'3- Emission Factor (FREL)'!$C$3</f>
        <v>60049924.950091332</v>
      </c>
      <c r="AM17" s="83">
        <f>'2B- GeoBosques Forest'!AN17*'3- Emission Factor (FREL)'!$C$3</f>
        <v>59985692.808338895</v>
      </c>
      <c r="AN17" s="83">
        <f>'2B- GeoBosques Forest'!AO17*'3- Emission Factor (FREL)'!$C$3</f>
        <v>59921529.372218266</v>
      </c>
      <c r="AO17" s="83">
        <f>'2B- GeoBosques Forest'!AP17*'3- Emission Factor (FREL)'!$C$3</f>
        <v>59857434.56823878</v>
      </c>
      <c r="AP17" s="83">
        <f>'2B- GeoBosques Forest'!AQ17*'3- Emission Factor (FREL)'!$C$3</f>
        <v>59793408.322988354</v>
      </c>
      <c r="AQ17" s="83">
        <f>'2B- GeoBosques Forest'!AR17*'3- Emission Factor (FREL)'!$C$3</f>
        <v>59729450.563133441</v>
      </c>
      <c r="AR17" s="83">
        <f>'2B- GeoBosques Forest'!AS17*'3- Emission Factor (FREL)'!$C$3</f>
        <v>59665561.215418935</v>
      </c>
      <c r="AS17" s="83">
        <f>'2B- GeoBosques Forest'!AT17*'3- Emission Factor (FREL)'!$C$3</f>
        <v>59601740.206668086</v>
      </c>
      <c r="AT17" s="83">
        <f>'2B- GeoBosques Forest'!AU17*'3- Emission Factor (FREL)'!$C$3</f>
        <v>59537987.463782422</v>
      </c>
      <c r="AU17" s="83">
        <f>'2B- GeoBosques Forest'!AV17*'3- Emission Factor (FREL)'!$C$3</f>
        <v>59474302.913741656</v>
      </c>
      <c r="AV17" s="83">
        <f>'2B- GeoBosques Forest'!AW17*'3- Emission Factor (FREL)'!$C$3</f>
        <v>59410686.483603597</v>
      </c>
      <c r="AW17" s="83">
        <f>'2B- GeoBosques Forest'!AX17*'3- Emission Factor (FREL)'!$C$3</f>
        <v>59347138.100504108</v>
      </c>
      <c r="AX17" s="83">
        <f>'2B- GeoBosques Forest'!AY17*'3- Emission Factor (FREL)'!$C$3</f>
        <v>59283657.691656947</v>
      </c>
      <c r="AY17" s="83">
        <f>'2B- GeoBosques Forest'!AZ17*'3- Emission Factor (FREL)'!$C$3</f>
        <v>59220245.184353761</v>
      </c>
      <c r="AZ17" s="83">
        <f>'2B- GeoBosques Forest'!BA17*'3- Emission Factor (FREL)'!$C$3</f>
        <v>59156900.505963951</v>
      </c>
      <c r="BA17" s="83">
        <f>'2B- GeoBosques Forest'!BB17*'3- Emission Factor (FREL)'!$C$3</f>
        <v>59093623.583934627</v>
      </c>
      <c r="BB17" s="83">
        <f>'2B- GeoBosques Forest'!BC17*'3- Emission Factor (FREL)'!$C$3</f>
        <v>59030414.345790483</v>
      </c>
    </row>
    <row r="18" spans="1:54" s="81" customFormat="1" x14ac:dyDescent="0.25">
      <c r="A18" s="81" t="s">
        <v>43</v>
      </c>
      <c r="B18" s="81" t="s">
        <v>100</v>
      </c>
      <c r="C18" s="81" t="s">
        <v>41</v>
      </c>
      <c r="D18" s="81" t="s">
        <v>69</v>
      </c>
      <c r="E18" s="83">
        <f>('2B- GeoBosques Forest'!F18)*'3- Emission Factor (FREL)'!$C$3</f>
        <v>301602677.6306352</v>
      </c>
      <c r="F18" s="83">
        <f>('2B- GeoBosques Forest'!G18)*'3- Emission Factor (FREL)'!$C$3</f>
        <v>301600036.30980814</v>
      </c>
      <c r="G18" s="83">
        <f>('2B- GeoBosques Forest'!H18)*'3- Emission Factor (FREL)'!$C$3</f>
        <v>301596263.4388594</v>
      </c>
      <c r="H18" s="83">
        <f>('2B- GeoBosques Forest'!I18)*'3- Emission Factor (FREL)'!$C$3</f>
        <v>301591124.87390798</v>
      </c>
      <c r="I18" s="83">
        <f>('2B- GeoBosques Forest'!J18)*'3- Emission Factor (FREL)'!$C$3</f>
        <v>301580823.47233671</v>
      </c>
      <c r="J18" s="83">
        <f>('2B- GeoBosques Forest'!K18)*'3- Emission Factor (FREL)'!$C$3</f>
        <v>301579911.0158565</v>
      </c>
      <c r="K18" s="83">
        <f>('2B- GeoBosques Forest'!L18)*'3- Emission Factor (FREL)'!$C$3</f>
        <v>301575436.60817206</v>
      </c>
      <c r="L18" s="83">
        <f>('2B- GeoBosques Forest'!M18)*'3- Emission Factor (FREL)'!$C$3</f>
        <v>301572699.24154502</v>
      </c>
      <c r="M18" s="83">
        <f>('2B- GeoBosques Forest'!N18)*'3- Emission Factor (FREL)'!$C$3</f>
        <v>301567919.67702675</v>
      </c>
      <c r="N18" s="83">
        <f>('2B- GeoBosques Forest'!O18)*'3- Emission Factor (FREL)'!$C$3</f>
        <v>301561868.18772113</v>
      </c>
      <c r="O18" s="83">
        <f>('2B- GeoBosques Forest'!P18)*'3- Emission Factor (FREL)'!$C$3</f>
        <v>301558508.78317225</v>
      </c>
      <c r="P18" s="83">
        <f>('2B- GeoBosques Forest'!Q18)*'3- Emission Factor (FREL)'!$C$3</f>
        <v>301551065.06178963</v>
      </c>
      <c r="Q18" s="83">
        <f>('2B- GeoBosques Forest'!R18)*'3- Emission Factor (FREL)'!$C$3</f>
        <v>301544293.2810365</v>
      </c>
      <c r="R18" s="83">
        <f>('2B- GeoBosques Forest'!S18)*'3- Emission Factor (FREL)'!$C$3</f>
        <v>301533125.97270924</v>
      </c>
      <c r="S18" s="83">
        <f>('2B- GeoBosques Forest'!T18)*'3- Emission Factor (FREL)'!$C$3</f>
        <v>301525721.95428169</v>
      </c>
      <c r="T18" s="83">
        <f>('2B- GeoBosques Forest'!U18)*'3- Emission Factor (FREL)'!$C$3</f>
        <v>301514308.88134843</v>
      </c>
      <c r="U18" s="83">
        <f>('2B- GeoBosques Forest'!V18)*'3- Emission Factor (FREL)'!$C$3</f>
        <v>301501712.43763119</v>
      </c>
      <c r="V18" s="83">
        <f>('2B- GeoBosques Forest'!W18)*'3- Emission Factor (FREL)'!$C$3</f>
        <v>301492238.96310419</v>
      </c>
      <c r="W18" s="83">
        <f>('2B- GeoBosques Forest'!X18)*'3- Emission Factor (FREL)'!$C$3</f>
        <v>301492005.28055918</v>
      </c>
      <c r="X18" s="83">
        <f>('2B- GeoBosques Forest'!Y18)*'3- Emission Factor (FREL)'!$C$3</f>
        <v>301474309.62582666</v>
      </c>
      <c r="Y18" s="83">
        <f>'2B- GeoBosques Forest'!Z18*'3- Emission Factor (FREL)'!$C$3</f>
        <v>301461111.25989407</v>
      </c>
      <c r="Z18" s="83">
        <f>'2B- GeoBosques Forest'!AA18*'3- Emission Factor (FREL)'!$C$3</f>
        <v>301453966.87048399</v>
      </c>
      <c r="AA18" s="83">
        <f>'2B- GeoBosques Forest'!AB18*'3- Emission Factor (FREL)'!$C$3</f>
        <v>301441133.66819942</v>
      </c>
      <c r="AB18" s="83">
        <f>'2B- GeoBosques Forest'!AC18*'3- Emission Factor (FREL)'!$C$3</f>
        <v>301428301.01223731</v>
      </c>
      <c r="AC18" s="83">
        <f>'2B- GeoBosques Forest'!AD18*'3- Emission Factor (FREL)'!$C$3</f>
        <v>301415468.90257448</v>
      </c>
      <c r="AD18" s="83">
        <f>'2B- GeoBosques Forest'!AE18*'3- Emission Factor (FREL)'!$C$3</f>
        <v>301402637.33918762</v>
      </c>
      <c r="AE18" s="83">
        <f>'2B- GeoBosques Forest'!AF18*'3- Emission Factor (FREL)'!$C$3</f>
        <v>301389806.32205343</v>
      </c>
      <c r="AF18" s="83">
        <f>'2B- GeoBosques Forest'!AG18*'3- Emission Factor (FREL)'!$C$3</f>
        <v>301376975.85114872</v>
      </c>
      <c r="AG18" s="83">
        <f>'2B- GeoBosques Forest'!AH18*'3- Emission Factor (FREL)'!$C$3</f>
        <v>301364145.92645025</v>
      </c>
      <c r="AH18" s="83">
        <f>'2B- GeoBosques Forest'!AI18*'3- Emission Factor (FREL)'!$C$3</f>
        <v>301351316.54793471</v>
      </c>
      <c r="AI18" s="83">
        <f>'2B- GeoBosques Forest'!AJ18*'3- Emission Factor (FREL)'!$C$3</f>
        <v>301338487.71557885</v>
      </c>
      <c r="AJ18" s="83">
        <f>'2B- GeoBosques Forest'!AK18*'3- Emission Factor (FREL)'!$C$3</f>
        <v>301325659.42935944</v>
      </c>
      <c r="AK18" s="83">
        <f>'2B- GeoBosques Forest'!AL18*'3- Emission Factor (FREL)'!$C$3</f>
        <v>301312831.68925327</v>
      </c>
      <c r="AL18" s="83">
        <f>'2B- GeoBosques Forest'!AM18*'3- Emission Factor (FREL)'!$C$3</f>
        <v>301300004.49523705</v>
      </c>
      <c r="AM18" s="83">
        <f>'2B- GeoBosques Forest'!AN18*'3- Emission Factor (FREL)'!$C$3</f>
        <v>301287177.84728754</v>
      </c>
      <c r="AN18" s="83">
        <f>'2B- GeoBosques Forest'!AO18*'3- Emission Factor (FREL)'!$C$3</f>
        <v>301274351.74538147</v>
      </c>
      <c r="AO18" s="83">
        <f>'2B- GeoBosques Forest'!AP18*'3- Emission Factor (FREL)'!$C$3</f>
        <v>301261526.18949556</v>
      </c>
      <c r="AP18" s="83">
        <f>'2B- GeoBosques Forest'!AQ18*'3- Emission Factor (FREL)'!$C$3</f>
        <v>301248701.17960668</v>
      </c>
      <c r="AQ18" s="83">
        <f>'2B- GeoBosques Forest'!AR18*'3- Emission Factor (FREL)'!$C$3</f>
        <v>301235876.71569151</v>
      </c>
      <c r="AR18" s="83">
        <f>'2B- GeoBosques Forest'!AS18*'3- Emission Factor (FREL)'!$C$3</f>
        <v>301223052.79772687</v>
      </c>
      <c r="AS18" s="83">
        <f>'2B- GeoBosques Forest'!AT18*'3- Emission Factor (FREL)'!$C$3</f>
        <v>301210229.42568946</v>
      </c>
      <c r="AT18" s="83">
        <f>'2B- GeoBosques Forest'!AU18*'3- Emission Factor (FREL)'!$C$3</f>
        <v>301197406.59955603</v>
      </c>
      <c r="AU18" s="83">
        <f>'2B- GeoBosques Forest'!AV18*'3- Emission Factor (FREL)'!$C$3</f>
        <v>301184584.31930339</v>
      </c>
      <c r="AV18" s="83">
        <f>'2B- GeoBosques Forest'!AW18*'3- Emission Factor (FREL)'!$C$3</f>
        <v>301171762.58490825</v>
      </c>
      <c r="AW18" s="83">
        <f>'2B- GeoBosques Forest'!AX18*'3- Emission Factor (FREL)'!$C$3</f>
        <v>301158941.39634734</v>
      </c>
      <c r="AX18" s="83">
        <f>'2B- GeoBosques Forest'!AY18*'3- Emission Factor (FREL)'!$C$3</f>
        <v>301146120.75359762</v>
      </c>
      <c r="AY18" s="83">
        <f>'2B- GeoBosques Forest'!AZ18*'3- Emission Factor (FREL)'!$C$3</f>
        <v>301133300.65663564</v>
      </c>
      <c r="AZ18" s="83">
        <f>'2B- GeoBosques Forest'!BA18*'3- Emission Factor (FREL)'!$C$3</f>
        <v>301120481.10543823</v>
      </c>
      <c r="BA18" s="83">
        <f>'2B- GeoBosques Forest'!BB18*'3- Emission Factor (FREL)'!$C$3</f>
        <v>301107662.09998214</v>
      </c>
      <c r="BB18" s="83">
        <f>'2B- GeoBosques Forest'!BC18*'3- Emission Factor (FREL)'!$C$3</f>
        <v>301094843.64024419</v>
      </c>
    </row>
    <row r="19" spans="1:54" s="81" customFormat="1" x14ac:dyDescent="0.25">
      <c r="A19" s="10" t="s">
        <v>72</v>
      </c>
      <c r="B19" s="10" t="s">
        <v>73</v>
      </c>
      <c r="C19" s="10" t="s">
        <v>41</v>
      </c>
      <c r="D19" s="10" t="s">
        <v>69</v>
      </c>
      <c r="E19" s="83">
        <f>('2B- GeoBosques Forest'!F19)*'3- Emission Factor (FREL)'!$C$3</f>
        <v>99020685.600000009</v>
      </c>
      <c r="F19" s="83">
        <f>('2B- GeoBosques Forest'!G19)*'3- Emission Factor (FREL)'!$C$3</f>
        <v>98955036.792000011</v>
      </c>
      <c r="G19" s="83">
        <f>('2B- GeoBosques Forest'!H19)*'3- Emission Factor (FREL)'!$C$3</f>
        <v>98912295.431999996</v>
      </c>
      <c r="H19" s="83">
        <f>('2B- GeoBosques Forest'!I19)*'3- Emission Factor (FREL)'!$C$3</f>
        <v>98865952.272</v>
      </c>
      <c r="I19" s="83">
        <f>('2B- GeoBosques Forest'!J19)*'3- Emission Factor (FREL)'!$C$3</f>
        <v>98758426.535999998</v>
      </c>
      <c r="J19" s="83">
        <f>('2B- GeoBosques Forest'!K19)*'3- Emission Factor (FREL)'!$C$3</f>
        <v>98732493.57599999</v>
      </c>
      <c r="K19" s="83">
        <f>('2B- GeoBosques Forest'!L19)*'3- Emission Factor (FREL)'!$C$3</f>
        <v>98624679.695999995</v>
      </c>
      <c r="L19" s="83">
        <f>('2B- GeoBosques Forest'!M19)*'3- Emission Factor (FREL)'!$C$3</f>
        <v>98592743.735999987</v>
      </c>
      <c r="M19" s="83">
        <f>('2B- GeoBosques Forest'!N19)*'3- Emission Factor (FREL)'!$C$3</f>
        <v>98503034.903999999</v>
      </c>
      <c r="N19" s="83">
        <f>('2B- GeoBosques Forest'!O19)*'3- Emission Factor (FREL)'!$C$3</f>
        <v>98309450.159999996</v>
      </c>
      <c r="O19" s="83">
        <f>('2B- GeoBosques Forest'!P19)*'3- Emission Factor (FREL)'!$C$3</f>
        <v>98268341.615999982</v>
      </c>
      <c r="P19" s="83">
        <f>('2B- GeoBosques Forest'!Q19)*'3- Emission Factor (FREL)'!$C$3</f>
        <v>98196977.951999992</v>
      </c>
      <c r="Q19" s="83">
        <f>('2B- GeoBosques Forest'!R19)*'3- Emission Factor (FREL)'!$C$3</f>
        <v>98179737.335999995</v>
      </c>
      <c r="R19" s="83">
        <f>('2B- GeoBosques Forest'!S19)*'3- Emission Factor (FREL)'!$C$3</f>
        <v>98065632.311999992</v>
      </c>
      <c r="S19" s="83">
        <f>('2B- GeoBosques Forest'!T19)*'3- Emission Factor (FREL)'!$C$3</f>
        <v>97982070.551999986</v>
      </c>
      <c r="T19" s="83">
        <f>('2B- GeoBosques Forest'!U19)*'3- Emission Factor (FREL)'!$C$3</f>
        <v>97887607.343999997</v>
      </c>
      <c r="U19" s="83">
        <f>('2B- GeoBosques Forest'!V19)*'3- Emission Factor (FREL)'!$C$3</f>
        <v>97811249.183999985</v>
      </c>
      <c r="V19" s="83">
        <f>('2B- GeoBosques Forest'!W19)*'3- Emission Factor (FREL)'!$C$3</f>
        <v>97775663.399999991</v>
      </c>
      <c r="W19" s="83">
        <f>('2B- GeoBosques Forest'!X19)*'3- Emission Factor (FREL)'!$C$3</f>
        <v>97765242.191999987</v>
      </c>
      <c r="X19" s="83">
        <f>('2B- GeoBosques Forest'!Y19)*'3- Emission Factor (FREL)'!$C$3</f>
        <v>97763465.30399999</v>
      </c>
      <c r="Y19" s="83">
        <f>'2B- GeoBosques Forest'!Z19*'3- Emission Factor (FREL)'!$C$3</f>
        <v>97763465.30399999</v>
      </c>
      <c r="Z19" s="83">
        <f>'2B- GeoBosques Forest'!AA19*'3- Emission Factor (FREL)'!$C$3</f>
        <v>97763465.30399999</v>
      </c>
      <c r="AA19" s="83">
        <f>'2B- GeoBosques Forest'!AB19*'3- Emission Factor (FREL)'!$C$3</f>
        <v>97638544.791301414</v>
      </c>
      <c r="AB19" s="83">
        <f>'2B- GeoBosques Forest'!AC19*'3- Emission Factor (FREL)'!$C$3</f>
        <v>97513783.899934217</v>
      </c>
      <c r="AC19" s="83">
        <f>'2B- GeoBosques Forest'!AD19*'3- Emission Factor (FREL)'!$C$3</f>
        <v>97389182.425936967</v>
      </c>
      <c r="AD19" s="83">
        <f>'2B- GeoBosques Forest'!AE19*'3- Emission Factor (FREL)'!$C$3</f>
        <v>97264740.165608808</v>
      </c>
      <c r="AE19" s="83">
        <f>'2B- GeoBosques Forest'!AF19*'3- Emission Factor (FREL)'!$C$3</f>
        <v>97140456.915509194</v>
      </c>
      <c r="AF19" s="83">
        <f>'2B- GeoBosques Forest'!AG19*'3- Emission Factor (FREL)'!$C$3</f>
        <v>97016332.472457528</v>
      </c>
      <c r="AG19" s="83">
        <f>'2B- GeoBosques Forest'!AH19*'3- Emission Factor (FREL)'!$C$3</f>
        <v>96892366.633532837</v>
      </c>
      <c r="AH19" s="83">
        <f>'2B- GeoBosques Forest'!AI19*'3- Emission Factor (FREL)'!$C$3</f>
        <v>96768559.196073428</v>
      </c>
      <c r="AI19" s="83">
        <f>'2B- GeoBosques Forest'!AJ19*'3- Emission Factor (FREL)'!$C$3</f>
        <v>96644909.957676589</v>
      </c>
      <c r="AJ19" s="83">
        <f>'2B- GeoBosques Forest'!AK19*'3- Emission Factor (FREL)'!$C$3</f>
        <v>96521418.716198191</v>
      </c>
      <c r="AK19" s="83">
        <f>'2B- GeoBosques Forest'!AL19*'3- Emission Factor (FREL)'!$C$3</f>
        <v>96398085.269752443</v>
      </c>
      <c r="AL19" s="83">
        <f>'2B- GeoBosques Forest'!AM19*'3- Emission Factor (FREL)'!$C$3</f>
        <v>96274909.416711509</v>
      </c>
      <c r="AM19" s="83">
        <f>'2B- GeoBosques Forest'!AN19*'3- Emission Factor (FREL)'!$C$3</f>
        <v>96151890.955705166</v>
      </c>
      <c r="AN19" s="83">
        <f>'2B- GeoBosques Forest'!AO19*'3- Emission Factor (FREL)'!$C$3</f>
        <v>96029029.685620531</v>
      </c>
      <c r="AO19" s="83">
        <f>'2B- GeoBosques Forest'!AP19*'3- Emission Factor (FREL)'!$C$3</f>
        <v>95906325.405601695</v>
      </c>
      <c r="AP19" s="83">
        <f>'2B- GeoBosques Forest'!AQ19*'3- Emission Factor (FREL)'!$C$3</f>
        <v>95783777.915049359</v>
      </c>
      <c r="AQ19" s="83">
        <f>'2B- GeoBosques Forest'!AR19*'3- Emission Factor (FREL)'!$C$3</f>
        <v>95661387.0136206</v>
      </c>
      <c r="AR19" s="83">
        <f>'2B- GeoBosques Forest'!AS19*'3- Emission Factor (FREL)'!$C$3</f>
        <v>95539152.501228482</v>
      </c>
      <c r="AS19" s="83">
        <f>'2B- GeoBosques Forest'!AT19*'3- Emission Factor (FREL)'!$C$3</f>
        <v>95417074.178041711</v>
      </c>
      <c r="AT19" s="83">
        <f>'2B- GeoBosques Forest'!AU19*'3- Emission Factor (FREL)'!$C$3</f>
        <v>95295151.844484329</v>
      </c>
      <c r="AU19" s="83">
        <f>'2B- GeoBosques Forest'!AV19*'3- Emission Factor (FREL)'!$C$3</f>
        <v>95173385.301235422</v>
      </c>
      <c r="AV19" s="83">
        <f>'2B- GeoBosques Forest'!AW19*'3- Emission Factor (FREL)'!$C$3</f>
        <v>95051774.34922877</v>
      </c>
      <c r="AW19" s="83">
        <f>'2B- GeoBosques Forest'!AX19*'3- Emission Factor (FREL)'!$C$3</f>
        <v>94930318.789652482</v>
      </c>
      <c r="AX19" s="83">
        <f>'2B- GeoBosques Forest'!AY19*'3- Emission Factor (FREL)'!$C$3</f>
        <v>94809018.423948705</v>
      </c>
      <c r="AY19" s="83">
        <f>'2B- GeoBosques Forest'!AZ19*'3- Emission Factor (FREL)'!$C$3</f>
        <v>94687873.053813338</v>
      </c>
      <c r="AZ19" s="83">
        <f>'2B- GeoBosques Forest'!BA19*'3- Emission Factor (FREL)'!$C$3</f>
        <v>94566882.481195658</v>
      </c>
      <c r="BA19" s="83">
        <f>'2B- GeoBosques Forest'!BB19*'3- Emission Factor (FREL)'!$C$3</f>
        <v>94446046.508297965</v>
      </c>
      <c r="BB19" s="83">
        <f>'2B- GeoBosques Forest'!BC19*'3- Emission Factor (FREL)'!$C$3</f>
        <v>94325364.937575385</v>
      </c>
    </row>
    <row r="20" spans="1:54" s="81" customFormat="1" x14ac:dyDescent="0.25">
      <c r="A20" s="81" t="s">
        <v>74</v>
      </c>
      <c r="B20" s="81" t="s">
        <v>75</v>
      </c>
      <c r="C20" s="81" t="s">
        <v>41</v>
      </c>
      <c r="D20" s="81" t="s">
        <v>69</v>
      </c>
      <c r="E20" s="83">
        <f>('2B- GeoBosques Forest'!F20)*'3- Emission Factor (FREL)'!$C$3</f>
        <v>40973548.535039522</v>
      </c>
      <c r="F20" s="83">
        <f>('2B- GeoBosques Forest'!G20)*'3- Emission Factor (FREL)'!$C$3</f>
        <v>40973452.487119555</v>
      </c>
      <c r="G20" s="83">
        <f>('2B- GeoBosques Forest'!H20)*'3- Emission Factor (FREL)'!$C$3</f>
        <v>40972071.630425192</v>
      </c>
      <c r="H20" s="83">
        <f>('2B- GeoBosques Forest'!I20)*'3- Emission Factor (FREL)'!$C$3</f>
        <v>40971687.438490495</v>
      </c>
      <c r="I20" s="83">
        <f>('2B- GeoBosques Forest'!J20)*'3- Emission Factor (FREL)'!$C$3</f>
        <v>40970919.054195106</v>
      </c>
      <c r="J20" s="83">
        <f>('2B- GeoBosques Forest'!K20)*'3- Emission Factor (FREL)'!$C$3</f>
        <v>40969506.162809625</v>
      </c>
      <c r="K20" s="83">
        <f>('2B- GeoBosques Forest'!L20)*'3- Emission Factor (FREL)'!$C$3</f>
        <v>40968523.551027954</v>
      </c>
      <c r="L20" s="83">
        <f>('2B- GeoBosques Forest'!M20)*'3- Emission Factor (FREL)'!$C$3</f>
        <v>40967960.160086013</v>
      </c>
      <c r="M20" s="83">
        <f>('2B- GeoBosques Forest'!N20)*'3- Emission Factor (FREL)'!$C$3</f>
        <v>40964685.303539753</v>
      </c>
      <c r="N20" s="83">
        <f>('2B- GeoBosques Forest'!O20)*'3- Emission Factor (FREL)'!$C$3</f>
        <v>40962650.703312665</v>
      </c>
      <c r="O20" s="83">
        <f>('2B- GeoBosques Forest'!P20)*'3- Emission Factor (FREL)'!$C$3</f>
        <v>40960188.047073729</v>
      </c>
      <c r="P20" s="83">
        <f>('2B- GeoBosques Forest'!Q20)*'3- Emission Factor (FREL)'!$C$3</f>
        <v>40959837.953047149</v>
      </c>
      <c r="Q20" s="83">
        <f>('2B- GeoBosques Forest'!R20)*'3- Emission Factor (FREL)'!$C$3</f>
        <v>40959436.632670172</v>
      </c>
      <c r="R20" s="83">
        <f>('2B- GeoBosques Forest'!S20)*'3- Emission Factor (FREL)'!$C$3</f>
        <v>40958294.371109799</v>
      </c>
      <c r="S20" s="83">
        <f>('2B- GeoBosques Forest'!T20)*'3- Emission Factor (FREL)'!$C$3</f>
        <v>40957381.915037438</v>
      </c>
      <c r="T20" s="83">
        <f>('2B- GeoBosques Forest'!U20)*'3- Emission Factor (FREL)'!$C$3</f>
        <v>40956911.454245076</v>
      </c>
      <c r="U20" s="83">
        <f>('2B- GeoBosques Forest'!V20)*'3- Emission Factor (FREL)'!$C$3</f>
        <v>40955470.734325118</v>
      </c>
      <c r="V20" s="83">
        <f>('2B- GeoBosques Forest'!W20)*'3- Emission Factor (FREL)'!$C$3</f>
        <v>40954990.494642034</v>
      </c>
      <c r="W20" s="83">
        <f>('2B- GeoBosques Forest'!X20)*'3- Emission Factor (FREL)'!$C$3</f>
        <v>40954972.272512175</v>
      </c>
      <c r="X20" s="83">
        <f>('2B- GeoBosques Forest'!Y20)*'3- Emission Factor (FREL)'!$C$3</f>
        <v>40948959.522511095</v>
      </c>
      <c r="Y20" s="83">
        <f>'2B- GeoBosques Forest'!Z20*'3- Emission Factor (FREL)'!$C$3</f>
        <v>40940398.476210497</v>
      </c>
      <c r="Z20" s="83">
        <f>'2B- GeoBosques Forest'!AA20*'3- Emission Factor (FREL)'!$C$3</f>
        <v>40937920.868221223</v>
      </c>
      <c r="AA20" s="83">
        <f>'2B- GeoBosques Forest'!AB20*'3- Emission Factor (FREL)'!$C$3</f>
        <v>40935463.367582604</v>
      </c>
      <c r="AB20" s="83">
        <f>'2B- GeoBosques Forest'!AC20*'3- Emission Factor (FREL)'!$C$3</f>
        <v>40933006.014467575</v>
      </c>
      <c r="AC20" s="83">
        <f>'2B- GeoBosques Forest'!AD20*'3- Emission Factor (FREL)'!$C$3</f>
        <v>40930548.808867298</v>
      </c>
      <c r="AD20" s="83">
        <f>'2B- GeoBosques Forest'!AE20*'3- Emission Factor (FREL)'!$C$3</f>
        <v>40928091.750772901</v>
      </c>
      <c r="AE20" s="83">
        <f>'2B- GeoBosques Forest'!AF20*'3- Emission Factor (FREL)'!$C$3</f>
        <v>40925634.840175539</v>
      </c>
      <c r="AF20" s="83">
        <f>'2B- GeoBosques Forest'!AG20*'3- Emission Factor (FREL)'!$C$3</f>
        <v>40923178.077066362</v>
      </c>
      <c r="AG20" s="83">
        <f>'2B- GeoBosques Forest'!AH20*'3- Emission Factor (FREL)'!$C$3</f>
        <v>40920721.461436495</v>
      </c>
      <c r="AH20" s="83">
        <f>'2B- GeoBosques Forest'!AI20*'3- Emission Factor (FREL)'!$C$3</f>
        <v>40918264.993277103</v>
      </c>
      <c r="AI20" s="83">
        <f>'2B- GeoBosques Forest'!AJ20*'3- Emission Factor (FREL)'!$C$3</f>
        <v>40915808.672579341</v>
      </c>
      <c r="AJ20" s="83">
        <f>'2B- GeoBosques Forest'!AK20*'3- Emission Factor (FREL)'!$C$3</f>
        <v>40913352.499334335</v>
      </c>
      <c r="AK20" s="83">
        <f>'2B- GeoBosques Forest'!AL20*'3- Emission Factor (FREL)'!$C$3</f>
        <v>40910896.473533243</v>
      </c>
      <c r="AL20" s="83">
        <f>'2B- GeoBosques Forest'!AM20*'3- Emission Factor (FREL)'!$C$3</f>
        <v>40908440.595167212</v>
      </c>
      <c r="AM20" s="83">
        <f>'2B- GeoBosques Forest'!AN20*'3- Emission Factor (FREL)'!$C$3</f>
        <v>40905984.864227399</v>
      </c>
      <c r="AN20" s="83">
        <f>'2B- GeoBosques Forest'!AO20*'3- Emission Factor (FREL)'!$C$3</f>
        <v>40903529.280704953</v>
      </c>
      <c r="AO20" s="83">
        <f>'2B- GeoBosques Forest'!AP20*'3- Emission Factor (FREL)'!$C$3</f>
        <v>40901073.844591014</v>
      </c>
      <c r="AP20" s="83">
        <f>'2B- GeoBosques Forest'!AQ20*'3- Emission Factor (FREL)'!$C$3</f>
        <v>40898618.555876747</v>
      </c>
      <c r="AQ20" s="83">
        <f>'2B- GeoBosques Forest'!AR20*'3- Emission Factor (FREL)'!$C$3</f>
        <v>40896163.414553292</v>
      </c>
      <c r="AR20" s="83">
        <f>'2B- GeoBosques Forest'!AS20*'3- Emission Factor (FREL)'!$C$3</f>
        <v>40893708.420611806</v>
      </c>
      <c r="AS20" s="83">
        <f>'2B- GeoBosques Forest'!AT20*'3- Emission Factor (FREL)'!$C$3</f>
        <v>40891253.574043445</v>
      </c>
      <c r="AT20" s="83">
        <f>'2B- GeoBosques Forest'!AU20*'3- Emission Factor (FREL)'!$C$3</f>
        <v>40888798.874839358</v>
      </c>
      <c r="AU20" s="83">
        <f>'2B- GeoBosques Forest'!AV20*'3- Emission Factor (FREL)'!$C$3</f>
        <v>40886344.322990701</v>
      </c>
      <c r="AV20" s="83">
        <f>'2B- GeoBosques Forest'!AW20*'3- Emission Factor (FREL)'!$C$3</f>
        <v>40883889.918488622</v>
      </c>
      <c r="AW20" s="83">
        <f>'2B- GeoBosques Forest'!AX20*'3- Emission Factor (FREL)'!$C$3</f>
        <v>40881435.661324285</v>
      </c>
      <c r="AX20" s="83">
        <f>'2B- GeoBosques Forest'!AY20*'3- Emission Factor (FREL)'!$C$3</f>
        <v>40878981.551488832</v>
      </c>
      <c r="AY20" s="83">
        <f>'2B- GeoBosques Forest'!AZ20*'3- Emission Factor (FREL)'!$C$3</f>
        <v>40876527.588973433</v>
      </c>
      <c r="AZ20" s="83">
        <f>'2B- GeoBosques Forest'!BA20*'3- Emission Factor (FREL)'!$C$3</f>
        <v>40874073.773769237</v>
      </c>
      <c r="BA20" s="83">
        <f>'2B- GeoBosques Forest'!BB20*'3- Emission Factor (FREL)'!$C$3</f>
        <v>40871620.105867401</v>
      </c>
      <c r="BB20" s="83">
        <f>'2B- GeoBosques Forest'!BC20*'3- Emission Factor (FREL)'!$C$3</f>
        <v>40869166.585259095</v>
      </c>
    </row>
    <row r="21" spans="1:54" s="81" customFormat="1" x14ac:dyDescent="0.25">
      <c r="A21" s="81" t="s">
        <v>45</v>
      </c>
      <c r="B21" s="81" t="s">
        <v>46</v>
      </c>
      <c r="C21" s="81" t="s">
        <v>41</v>
      </c>
      <c r="D21" s="81" t="s">
        <v>69</v>
      </c>
      <c r="E21" s="83">
        <f>('2B- GeoBosques Forest'!F21)*'3- Emission Factor (FREL)'!$C$3</f>
        <v>250253456.75569874</v>
      </c>
      <c r="F21" s="83">
        <f>('2B- GeoBosques Forest'!G21)*'3- Emission Factor (FREL)'!$C$3</f>
        <v>250245278.19067043</v>
      </c>
      <c r="G21" s="83">
        <f>('2B- GeoBosques Forest'!H21)*'3- Emission Factor (FREL)'!$C$3</f>
        <v>250242157.17317033</v>
      </c>
      <c r="H21" s="83">
        <f>('2B- GeoBosques Forest'!I21)*'3- Emission Factor (FREL)'!$C$3</f>
        <v>250238330.51034421</v>
      </c>
      <c r="I21" s="83">
        <f>('2B- GeoBosques Forest'!J21)*'3- Emission Factor (FREL)'!$C$3</f>
        <v>250211288.25436789</v>
      </c>
      <c r="J21" s="83">
        <f>('2B- GeoBosques Forest'!K21)*'3- Emission Factor (FREL)'!$C$3</f>
        <v>250204085.66917652</v>
      </c>
      <c r="K21" s="83">
        <f>('2B- GeoBosques Forest'!L21)*'3- Emission Factor (FREL)'!$C$3</f>
        <v>250193254.71569133</v>
      </c>
      <c r="L21" s="83">
        <f>('2B- GeoBosques Forest'!M21)*'3- Emission Factor (FREL)'!$C$3</f>
        <v>250176197.45334253</v>
      </c>
      <c r="M21" s="83">
        <f>('2B- GeoBosques Forest'!N21)*'3- Emission Factor (FREL)'!$C$3</f>
        <v>250166209.44774914</v>
      </c>
      <c r="N21" s="83">
        <f>('2B- GeoBosques Forest'!O21)*'3- Emission Factor (FREL)'!$C$3</f>
        <v>250138809.54604122</v>
      </c>
      <c r="O21" s="83">
        <f>('2B- GeoBosques Forest'!P21)*'3- Emission Factor (FREL)'!$C$3</f>
        <v>250123319.38740921</v>
      </c>
      <c r="P21" s="83">
        <f>('2B- GeoBosques Forest'!Q21)*'3- Emission Factor (FREL)'!$C$3</f>
        <v>250107346.82683858</v>
      </c>
      <c r="Q21" s="83">
        <f>('2B- GeoBosques Forest'!R21)*'3- Emission Factor (FREL)'!$C$3</f>
        <v>250086702.46781006</v>
      </c>
      <c r="R21" s="83">
        <f>('2B- GeoBosques Forest'!S21)*'3- Emission Factor (FREL)'!$C$3</f>
        <v>250054512.62680712</v>
      </c>
      <c r="S21" s="83">
        <f>('2B- GeoBosques Forest'!T21)*'3- Emission Factor (FREL)'!$C$3</f>
        <v>250028919.99474493</v>
      </c>
      <c r="T21" s="83">
        <f>('2B- GeoBosques Forest'!U21)*'3- Emission Factor (FREL)'!$C$3</f>
        <v>250011451.87310767</v>
      </c>
      <c r="U21" s="83">
        <f>('2B- GeoBosques Forest'!V21)*'3- Emission Factor (FREL)'!$C$3</f>
        <v>249988203.26656103</v>
      </c>
      <c r="V21" s="83">
        <f>('2B- GeoBosques Forest'!W21)*'3- Emission Factor (FREL)'!$C$3</f>
        <v>249926279.08703116</v>
      </c>
      <c r="W21" s="83">
        <f>('2B- GeoBosques Forest'!X21)*'3- Emission Factor (FREL)'!$C$3</f>
        <v>249866100.63698855</v>
      </c>
      <c r="X21" s="83">
        <f>('2B- GeoBosques Forest'!Y21)*'3- Emission Factor (FREL)'!$C$3</f>
        <v>249751930.48645937</v>
      </c>
      <c r="Y21" s="83">
        <f>'2B- GeoBosques Forest'!Z21*'3- Emission Factor (FREL)'!$C$3</f>
        <v>249674674.73174831</v>
      </c>
      <c r="Z21" s="83">
        <f>'2B- GeoBosques Forest'!AA21*'3- Emission Factor (FREL)'!$C$3</f>
        <v>249660120.46240091</v>
      </c>
      <c r="AA21" s="83">
        <f>'2B- GeoBosques Forest'!AB21*'3- Emission Factor (FREL)'!$C$3</f>
        <v>249610036.54171544</v>
      </c>
      <c r="AB21" s="83">
        <f>'2B- GeoBosques Forest'!AC21*'3- Emission Factor (FREL)'!$C$3</f>
        <v>249559962.66828585</v>
      </c>
      <c r="AC21" s="83">
        <f>'2B- GeoBosques Forest'!AD21*'3- Emission Factor (FREL)'!$C$3</f>
        <v>249509898.84009656</v>
      </c>
      <c r="AD21" s="83">
        <f>'2B- GeoBosques Forest'!AE21*'3- Emission Factor (FREL)'!$C$3</f>
        <v>249459845.05513242</v>
      </c>
      <c r="AE21" s="83">
        <f>'2B- GeoBosques Forest'!AF21*'3- Emission Factor (FREL)'!$C$3</f>
        <v>249409801.31137869</v>
      </c>
      <c r="AF21" s="83">
        <f>'2B- GeoBosques Forest'!AG21*'3- Emission Factor (FREL)'!$C$3</f>
        <v>249359767.60682097</v>
      </c>
      <c r="AG21" s="83">
        <f>'2B- GeoBosques Forest'!AH21*'3- Emission Factor (FREL)'!$C$3</f>
        <v>249309743.93944538</v>
      </c>
      <c r="AH21" s="83">
        <f>'2B- GeoBosques Forest'!AI21*'3- Emission Factor (FREL)'!$C$3</f>
        <v>249259730.30723831</v>
      </c>
      <c r="AI21" s="83">
        <f>'2B- GeoBosques Forest'!AJ21*'3- Emission Factor (FREL)'!$C$3</f>
        <v>249209726.70818666</v>
      </c>
      <c r="AJ21" s="83">
        <f>'2B- GeoBosques Forest'!AK21*'3- Emission Factor (FREL)'!$C$3</f>
        <v>249159733.14027768</v>
      </c>
      <c r="AK21" s="83">
        <f>'2B- GeoBosques Forest'!AL21*'3- Emission Factor (FREL)'!$C$3</f>
        <v>249109749.60149905</v>
      </c>
      <c r="AL21" s="83">
        <f>'2B- GeoBosques Forest'!AM21*'3- Emission Factor (FREL)'!$C$3</f>
        <v>249059776.08983883</v>
      </c>
      <c r="AM21" s="83">
        <f>'2B- GeoBosques Forest'!AN21*'3- Emission Factor (FREL)'!$C$3</f>
        <v>249009812.60328552</v>
      </c>
      <c r="AN21" s="83">
        <f>'2B- GeoBosques Forest'!AO21*'3- Emission Factor (FREL)'!$C$3</f>
        <v>248959859.13982797</v>
      </c>
      <c r="AO21" s="83">
        <f>'2B- GeoBosques Forest'!AP21*'3- Emission Factor (FREL)'!$C$3</f>
        <v>248909915.6974555</v>
      </c>
      <c r="AP21" s="83">
        <f>'2B- GeoBosques Forest'!AQ21*'3- Emission Factor (FREL)'!$C$3</f>
        <v>248859982.27415773</v>
      </c>
      <c r="AQ21" s="83">
        <f>'2B- GeoBosques Forest'!AR21*'3- Emission Factor (FREL)'!$C$3</f>
        <v>248810058.86792481</v>
      </c>
      <c r="AR21" s="83">
        <f>'2B- GeoBosques Forest'!AS21*'3- Emission Factor (FREL)'!$C$3</f>
        <v>248760145.47674721</v>
      </c>
      <c r="AS21" s="83">
        <f>'2B- GeoBosques Forest'!AT21*'3- Emission Factor (FREL)'!$C$3</f>
        <v>248710242.09861585</v>
      </c>
      <c r="AT21" s="83">
        <f>'2B- GeoBosques Forest'!AU21*'3- Emission Factor (FREL)'!$C$3</f>
        <v>248660348.73152196</v>
      </c>
      <c r="AU21" s="83">
        <f>'2B- GeoBosques Forest'!AV21*'3- Emission Factor (FREL)'!$C$3</f>
        <v>248610465.37345734</v>
      </c>
      <c r="AV21" s="83">
        <f>'2B- GeoBosques Forest'!AW21*'3- Emission Factor (FREL)'!$C$3</f>
        <v>248560592.02241403</v>
      </c>
      <c r="AW21" s="83">
        <f>'2B- GeoBosques Forest'!AX21*'3- Emission Factor (FREL)'!$C$3</f>
        <v>248510728.67638451</v>
      </c>
      <c r="AX21" s="83">
        <f>'2B- GeoBosques Forest'!AY21*'3- Emission Factor (FREL)'!$C$3</f>
        <v>248460875.33336177</v>
      </c>
      <c r="AY21" s="83">
        <f>'2B- GeoBosques Forest'!AZ21*'3- Emission Factor (FREL)'!$C$3</f>
        <v>248411031.99133906</v>
      </c>
      <c r="AZ21" s="83">
        <f>'2B- GeoBosques Forest'!BA21*'3- Emission Factor (FREL)'!$C$3</f>
        <v>248361198.64831012</v>
      </c>
      <c r="BA21" s="83">
        <f>'2B- GeoBosques Forest'!BB21*'3- Emission Factor (FREL)'!$C$3</f>
        <v>248311375.30226907</v>
      </c>
      <c r="BB21" s="83">
        <f>'2B- GeoBosques Forest'!BC21*'3- Emission Factor (FREL)'!$C$3</f>
        <v>248261561.95121044</v>
      </c>
    </row>
    <row r="22" spans="1:54" s="81" customFormat="1" x14ac:dyDescent="0.25">
      <c r="A22" s="81" t="s">
        <v>47</v>
      </c>
      <c r="B22" s="81" t="s">
        <v>48</v>
      </c>
      <c r="C22" s="81" t="s">
        <v>41</v>
      </c>
      <c r="D22" s="81" t="s">
        <v>69</v>
      </c>
      <c r="E22" s="83">
        <f>('2B- GeoBosques Forest'!F22)*'3- Emission Factor (FREL)'!$C$3</f>
        <v>610268821.91999996</v>
      </c>
      <c r="F22" s="83">
        <f>('2B- GeoBosques Forest'!G22)*'3- Emission Factor (FREL)'!$C$3</f>
        <v>610268821.91999996</v>
      </c>
      <c r="G22" s="83">
        <f>('2B- GeoBosques Forest'!H22)*'3- Emission Factor (FREL)'!$C$3</f>
        <v>610268821.91999996</v>
      </c>
      <c r="H22" s="83">
        <f>('2B- GeoBosques Forest'!I22)*'3- Emission Factor (FREL)'!$C$3</f>
        <v>610268821.91999996</v>
      </c>
      <c r="I22" s="83">
        <f>('2B- GeoBosques Forest'!J22)*'3- Emission Factor (FREL)'!$C$3</f>
        <v>610268821.91999996</v>
      </c>
      <c r="J22" s="83">
        <f>('2B- GeoBosques Forest'!K22)*'3- Emission Factor (FREL)'!$C$3</f>
        <v>610268821.91999996</v>
      </c>
      <c r="K22" s="83">
        <f>('2B- GeoBosques Forest'!L22)*'3- Emission Factor (FREL)'!$C$3</f>
        <v>610268821.91999996</v>
      </c>
      <c r="L22" s="83">
        <f>('2B- GeoBosques Forest'!M22)*'3- Emission Factor (FREL)'!$C$3</f>
        <v>610268821.91999996</v>
      </c>
      <c r="M22" s="83">
        <f>('2B- GeoBosques Forest'!N22)*'3- Emission Factor (FREL)'!$C$3</f>
        <v>610268821.91999996</v>
      </c>
      <c r="N22" s="83">
        <f>('2B- GeoBosques Forest'!O22)*'3- Emission Factor (FREL)'!$C$3</f>
        <v>610268821.91999996</v>
      </c>
      <c r="O22" s="83">
        <f>('2B- GeoBosques Forest'!P22)*'3- Emission Factor (FREL)'!$C$3</f>
        <v>610268821.91999996</v>
      </c>
      <c r="P22" s="83">
        <f>('2B- GeoBosques Forest'!Q22)*'3- Emission Factor (FREL)'!$C$3</f>
        <v>610268821.91999996</v>
      </c>
      <c r="Q22" s="83">
        <f>('2B- GeoBosques Forest'!R22)*'3- Emission Factor (FREL)'!$C$3</f>
        <v>610268821.91999996</v>
      </c>
      <c r="R22" s="83">
        <f>('2B- GeoBosques Forest'!S22)*'3- Emission Factor (FREL)'!$C$3</f>
        <v>610268821.91999996</v>
      </c>
      <c r="S22" s="83">
        <f>('2B- GeoBosques Forest'!T22)*'3- Emission Factor (FREL)'!$C$3</f>
        <v>610268821.91999996</v>
      </c>
      <c r="T22" s="83">
        <f>('2B- GeoBosques Forest'!U22)*'3- Emission Factor (FREL)'!$C$3</f>
        <v>610268821.91999996</v>
      </c>
      <c r="U22" s="83">
        <f>('2B- GeoBosques Forest'!V22)*'3- Emission Factor (FREL)'!$C$3</f>
        <v>610268821.91999996</v>
      </c>
      <c r="V22" s="83">
        <f>('2B- GeoBosques Forest'!W22)*'3- Emission Factor (FREL)'!$C$3</f>
        <v>610268821.91999996</v>
      </c>
      <c r="W22" s="83">
        <f>('2B- GeoBosques Forest'!X22)*'3- Emission Factor (FREL)'!$C$3</f>
        <v>610268821.91999996</v>
      </c>
      <c r="X22" s="83">
        <f>('2B- GeoBosques Forest'!Y22)*'3- Emission Factor (FREL)'!$C$3</f>
        <v>610268581.79991996</v>
      </c>
      <c r="Y22" s="83">
        <f>'2B- GeoBosques Forest'!Z22*'3- Emission Factor (FREL)'!$C$3</f>
        <v>610265729.60026264</v>
      </c>
      <c r="Z22" s="83">
        <f>'2B- GeoBosques Forest'!AA22*'3- Emission Factor (FREL)'!$C$3</f>
        <v>610264678.77676535</v>
      </c>
      <c r="AA22" s="83">
        <f>'2B- GeoBosques Forest'!AB22*'3- Emission Factor (FREL)'!$C$3</f>
        <v>610264654.76491559</v>
      </c>
      <c r="AB22" s="83">
        <f>'2B- GeoBosques Forest'!AC22*'3- Emission Factor (FREL)'!$C$3</f>
        <v>610264630.75306678</v>
      </c>
      <c r="AC22" s="83">
        <f>'2B- GeoBosques Forest'!AD22*'3- Emission Factor (FREL)'!$C$3</f>
        <v>610264606.74121904</v>
      </c>
      <c r="AD22" s="83">
        <f>'2B- GeoBosques Forest'!AE22*'3- Emission Factor (FREL)'!$C$3</f>
        <v>610264582.72937214</v>
      </c>
      <c r="AE22" s="83">
        <f>'2B- GeoBosques Forest'!AF22*'3- Emission Factor (FREL)'!$C$3</f>
        <v>610264558.7175262</v>
      </c>
      <c r="AF22" s="83">
        <f>'2B- GeoBosques Forest'!AG22*'3- Emission Factor (FREL)'!$C$3</f>
        <v>610264534.7056812</v>
      </c>
      <c r="AG22" s="83">
        <f>'2B- GeoBosques Forest'!AH22*'3- Emission Factor (FREL)'!$C$3</f>
        <v>610264510.69383717</v>
      </c>
      <c r="AH22" s="83">
        <f>'2B- GeoBosques Forest'!AI22*'3- Emission Factor (FREL)'!$C$3</f>
        <v>610264486.68199408</v>
      </c>
      <c r="AI22" s="83">
        <f>'2B- GeoBosques Forest'!AJ22*'3- Emission Factor (FREL)'!$C$3</f>
        <v>610264462.67015195</v>
      </c>
      <c r="AJ22" s="83">
        <f>'2B- GeoBosques Forest'!AK22*'3- Emission Factor (FREL)'!$C$3</f>
        <v>610264438.65831077</v>
      </c>
      <c r="AK22" s="83">
        <f>'2B- GeoBosques Forest'!AL22*'3- Emission Factor (FREL)'!$C$3</f>
        <v>610264414.64647043</v>
      </c>
      <c r="AL22" s="83">
        <f>'2B- GeoBosques Forest'!AM22*'3- Emission Factor (FREL)'!$C$3</f>
        <v>610264390.63463116</v>
      </c>
      <c r="AM22" s="83">
        <f>'2B- GeoBosques Forest'!AN22*'3- Emission Factor (FREL)'!$C$3</f>
        <v>610264366.62279284</v>
      </c>
      <c r="AN22" s="83">
        <f>'2B- GeoBosques Forest'!AO22*'3- Emission Factor (FREL)'!$C$3</f>
        <v>610264342.61095536</v>
      </c>
      <c r="AO22" s="83">
        <f>'2B- GeoBosques Forest'!AP22*'3- Emission Factor (FREL)'!$C$3</f>
        <v>610264318.59911895</v>
      </c>
      <c r="AP22" s="83">
        <f>'2B- GeoBosques Forest'!AQ22*'3- Emission Factor (FREL)'!$C$3</f>
        <v>610264294.58728325</v>
      </c>
      <c r="AQ22" s="83">
        <f>'2B- GeoBosques Forest'!AR22*'3- Emission Factor (FREL)'!$C$3</f>
        <v>610264270.57544875</v>
      </c>
      <c r="AR22" s="83">
        <f>'2B- GeoBosques Forest'!AS22*'3- Emission Factor (FREL)'!$C$3</f>
        <v>610264246.56361508</v>
      </c>
      <c r="AS22" s="83">
        <f>'2B- GeoBosques Forest'!AT22*'3- Emission Factor (FREL)'!$C$3</f>
        <v>610264222.55178237</v>
      </c>
      <c r="AT22" s="83">
        <f>'2B- GeoBosques Forest'!AU22*'3- Emission Factor (FREL)'!$C$3</f>
        <v>610264198.53995061</v>
      </c>
      <c r="AU22" s="83">
        <f>'2B- GeoBosques Forest'!AV22*'3- Emission Factor (FREL)'!$C$3</f>
        <v>610264174.52811992</v>
      </c>
      <c r="AV22" s="83">
        <f>'2B- GeoBosques Forest'!AW22*'3- Emission Factor (FREL)'!$C$3</f>
        <v>610264150.51628995</v>
      </c>
      <c r="AW22" s="83">
        <f>'2B- GeoBosques Forest'!AX22*'3- Emission Factor (FREL)'!$C$3</f>
        <v>610264126.50446105</v>
      </c>
      <c r="AX22" s="83">
        <f>'2B- GeoBosques Forest'!AY22*'3- Emission Factor (FREL)'!$C$3</f>
        <v>610264102.4926331</v>
      </c>
      <c r="AY22" s="83">
        <f>'2B- GeoBosques Forest'!AZ22*'3- Emission Factor (FREL)'!$C$3</f>
        <v>610264078.48080611</v>
      </c>
      <c r="AZ22" s="83">
        <f>'2B- GeoBosques Forest'!BA22*'3- Emission Factor (FREL)'!$C$3</f>
        <v>610264054.46898007</v>
      </c>
      <c r="BA22" s="83">
        <f>'2B- GeoBosques Forest'!BB22*'3- Emission Factor (FREL)'!$C$3</f>
        <v>610264030.45715487</v>
      </c>
      <c r="BB22" s="83">
        <f>'2B- GeoBosques Forest'!BC22*'3- Emission Factor (FREL)'!$C$3</f>
        <v>610264006.44533074</v>
      </c>
    </row>
    <row r="23" spans="1:54" s="81" customFormat="1" x14ac:dyDescent="0.25">
      <c r="A23" s="81" t="s">
        <v>76</v>
      </c>
      <c r="B23" s="81" t="s">
        <v>77</v>
      </c>
      <c r="C23" s="81" t="s">
        <v>41</v>
      </c>
      <c r="D23" s="81" t="s">
        <v>69</v>
      </c>
      <c r="E23" s="83">
        <f>('2B- GeoBosques Forest'!F23)*'3- Emission Factor (FREL)'!$C$3</f>
        <v>152722803.24006003</v>
      </c>
      <c r="F23" s="83">
        <f>('2B- GeoBosques Forest'!G23)*'3- Emission Factor (FREL)'!$C$3</f>
        <v>152721890.78376657</v>
      </c>
      <c r="G23" s="83">
        <f>('2B- GeoBosques Forest'!H23)*'3- Emission Factor (FREL)'!$C$3</f>
        <v>152721026.35188749</v>
      </c>
      <c r="H23" s="83">
        <f>('2B- GeoBosques Forest'!I23)*'3- Emission Factor (FREL)'!$C$3</f>
        <v>152717952.81673694</v>
      </c>
      <c r="I23" s="83">
        <f>('2B- GeoBosques Forest'!J23)*'3- Emission Factor (FREL)'!$C$3</f>
        <v>152717952.81673694</v>
      </c>
      <c r="J23" s="83">
        <f>('2B- GeoBosques Forest'!K23)*'3- Emission Factor (FREL)'!$C$3</f>
        <v>152717952.81673694</v>
      </c>
      <c r="K23" s="83">
        <f>('2B- GeoBosques Forest'!L23)*'3- Emission Factor (FREL)'!$C$3</f>
        <v>152717952.81673694</v>
      </c>
      <c r="L23" s="83">
        <f>('2B- GeoBosques Forest'!M23)*'3- Emission Factor (FREL)'!$C$3</f>
        <v>152717205.77600858</v>
      </c>
      <c r="M23" s="83">
        <f>('2B- GeoBosques Forest'!N23)*'3- Emission Factor (FREL)'!$C$3</f>
        <v>152717205.77600858</v>
      </c>
      <c r="N23" s="83">
        <f>('2B- GeoBosques Forest'!O23)*'3- Emission Factor (FREL)'!$C$3</f>
        <v>152715983.29776818</v>
      </c>
      <c r="O23" s="83">
        <f>('2B- GeoBosques Forest'!P23)*'3- Emission Factor (FREL)'!$C$3</f>
        <v>152714542.57875851</v>
      </c>
      <c r="P23" s="83">
        <f>('2B- GeoBosques Forest'!Q23)*'3- Emission Factor (FREL)'!$C$3</f>
        <v>152712333.47475335</v>
      </c>
      <c r="Q23" s="83">
        <f>('2B- GeoBosques Forest'!R23)*'3- Emission Factor (FREL)'!$C$3</f>
        <v>152710717.36998522</v>
      </c>
      <c r="R23" s="83">
        <f>('2B- GeoBosques Forest'!S23)*'3- Emission Factor (FREL)'!$C$3</f>
        <v>152708333.69990203</v>
      </c>
      <c r="S23" s="83">
        <f>('2B- GeoBosques Forest'!T23)*'3- Emission Factor (FREL)'!$C$3</f>
        <v>152704884.93142977</v>
      </c>
      <c r="T23" s="83">
        <f>('2B- GeoBosques Forest'!U23)*'3- Emission Factor (FREL)'!$C$3</f>
        <v>152696104.54398859</v>
      </c>
      <c r="U23" s="83">
        <f>('2B- GeoBosques Forest'!V23)*'3- Emission Factor (FREL)'!$C$3</f>
        <v>152689691.73935428</v>
      </c>
      <c r="V23" s="83">
        <f>('2B- GeoBosques Forest'!W23)*'3- Emission Factor (FREL)'!$C$3</f>
        <v>152678956.77599078</v>
      </c>
      <c r="W23" s="83">
        <f>('2B- GeoBosques Forest'!X23)*'3- Emission Factor (FREL)'!$C$3</f>
        <v>152673117.05971214</v>
      </c>
      <c r="X23" s="83">
        <f>('2B- GeoBosques Forest'!Y23)*'3- Emission Factor (FREL)'!$C$3</f>
        <v>152660590.11935905</v>
      </c>
      <c r="Y23" s="83">
        <f>'2B- GeoBosques Forest'!Z23*'3- Emission Factor (FREL)'!$C$3</f>
        <v>152649570.0247204</v>
      </c>
      <c r="Z23" s="83">
        <f>'2B- GeoBosques Forest'!AA23*'3- Emission Factor (FREL)'!$C$3</f>
        <v>152631674.85572073</v>
      </c>
      <c r="AA23" s="83">
        <f>'2B- GeoBosques Forest'!AB23*'3- Emission Factor (FREL)'!$C$3</f>
        <v>152625455.98911014</v>
      </c>
      <c r="AB23" s="83">
        <f>'2B- GeoBosques Forest'!AC23*'3- Emission Factor (FREL)'!$C$3</f>
        <v>152619237.37588277</v>
      </c>
      <c r="AC23" s="83">
        <f>'2B- GeoBosques Forest'!AD23*'3- Emission Factor (FREL)'!$C$3</f>
        <v>152613019.01602826</v>
      </c>
      <c r="AD23" s="83">
        <f>'2B- GeoBosques Forest'!AE23*'3- Emission Factor (FREL)'!$C$3</f>
        <v>152606800.9095363</v>
      </c>
      <c r="AE23" s="83">
        <f>'2B- GeoBosques Forest'!AF23*'3- Emission Factor (FREL)'!$C$3</f>
        <v>152600583.05639654</v>
      </c>
      <c r="AF23" s="83">
        <f>'2B- GeoBosques Forest'!AG23*'3- Emission Factor (FREL)'!$C$3</f>
        <v>152594365.45659873</v>
      </c>
      <c r="AG23" s="83">
        <f>'2B- GeoBosques Forest'!AH23*'3- Emission Factor (FREL)'!$C$3</f>
        <v>152588148.11013249</v>
      </c>
      <c r="AH23" s="83">
        <f>'2B- GeoBosques Forest'!AI23*'3- Emission Factor (FREL)'!$C$3</f>
        <v>152581931.0169875</v>
      </c>
      <c r="AI23" s="83">
        <f>'2B- GeoBosques Forest'!AJ23*'3- Emission Factor (FREL)'!$C$3</f>
        <v>152575714.17715344</v>
      </c>
      <c r="AJ23" s="83">
        <f>'2B- GeoBosques Forest'!AK23*'3- Emission Factor (FREL)'!$C$3</f>
        <v>152569497.59062001</v>
      </c>
      <c r="AK23" s="83">
        <f>'2B- GeoBosques Forest'!AL23*'3- Emission Factor (FREL)'!$C$3</f>
        <v>152563281.25737688</v>
      </c>
      <c r="AL23" s="83">
        <f>'2B- GeoBosques Forest'!AM23*'3- Emission Factor (FREL)'!$C$3</f>
        <v>152557065.17741373</v>
      </c>
      <c r="AM23" s="83">
        <f>'2B- GeoBosques Forest'!AN23*'3- Emission Factor (FREL)'!$C$3</f>
        <v>152550849.35072023</v>
      </c>
      <c r="AN23" s="83">
        <f>'2B- GeoBosques Forest'!AO23*'3- Emission Factor (FREL)'!$C$3</f>
        <v>152544633.77728608</v>
      </c>
      <c r="AO23" s="83">
        <f>'2B- GeoBosques Forest'!AP23*'3- Emission Factor (FREL)'!$C$3</f>
        <v>152538418.45710093</v>
      </c>
      <c r="AP23" s="83">
        <f>'2B- GeoBosques Forest'!AQ23*'3- Emission Factor (FREL)'!$C$3</f>
        <v>152532203.39015448</v>
      </c>
      <c r="AQ23" s="83">
        <f>'2B- GeoBosques Forest'!AR23*'3- Emission Factor (FREL)'!$C$3</f>
        <v>152525988.57643646</v>
      </c>
      <c r="AR23" s="83">
        <f>'2B- GeoBosques Forest'!AS23*'3- Emission Factor (FREL)'!$C$3</f>
        <v>152519774.01593646</v>
      </c>
      <c r="AS23" s="83">
        <f>'2B- GeoBosques Forest'!AT23*'3- Emission Factor (FREL)'!$C$3</f>
        <v>152513559.70864424</v>
      </c>
      <c r="AT23" s="83">
        <f>'2B- GeoBosques Forest'!AU23*'3- Emission Factor (FREL)'!$C$3</f>
        <v>152507345.65454942</v>
      </c>
      <c r="AU23" s="83">
        <f>'2B- GeoBosques Forest'!AV23*'3- Emission Factor (FREL)'!$C$3</f>
        <v>152501131.85364175</v>
      </c>
      <c r="AV23" s="83">
        <f>'2B- GeoBosques Forest'!AW23*'3- Emission Factor (FREL)'!$C$3</f>
        <v>152494918.30591086</v>
      </c>
      <c r="AW23" s="83">
        <f>'2B- GeoBosques Forest'!AX23*'3- Emission Factor (FREL)'!$C$3</f>
        <v>152488705.01134649</v>
      </c>
      <c r="AX23" s="83">
        <f>'2B- GeoBosques Forest'!AY23*'3- Emission Factor (FREL)'!$C$3</f>
        <v>152482491.96993825</v>
      </c>
      <c r="AY23" s="83">
        <f>'2B- GeoBosques Forest'!AZ23*'3- Emission Factor (FREL)'!$C$3</f>
        <v>152476279.18167585</v>
      </c>
      <c r="AZ23" s="83">
        <f>'2B- GeoBosques Forest'!BA23*'3- Emission Factor (FREL)'!$C$3</f>
        <v>152470066.64654902</v>
      </c>
      <c r="BA23" s="83">
        <f>'2B- GeoBosques Forest'!BB23*'3- Emission Factor (FREL)'!$C$3</f>
        <v>152463854.3645474</v>
      </c>
      <c r="BB23" s="83">
        <f>'2B- GeoBosques Forest'!BC23*'3- Emission Factor (FREL)'!$C$3</f>
        <v>152457642.3356607</v>
      </c>
    </row>
    <row r="24" spans="1:54" s="81" customFormat="1" x14ac:dyDescent="0.25">
      <c r="A24" s="81" t="s">
        <v>78</v>
      </c>
      <c r="B24" s="81" t="s">
        <v>79</v>
      </c>
      <c r="C24" s="81" t="s">
        <v>41</v>
      </c>
      <c r="D24" s="81" t="s">
        <v>69</v>
      </c>
      <c r="E24" s="83">
        <f>('2B- GeoBosques Forest'!F24)*'3- Emission Factor (FREL)'!$C$3</f>
        <v>42174388.654550537</v>
      </c>
      <c r="F24" s="83">
        <f>('2B- GeoBosques Forest'!G24)*'3- Emission Factor (FREL)'!$C$3</f>
        <v>42170354.638720766</v>
      </c>
      <c r="G24" s="83">
        <f>('2B- GeoBosques Forest'!H24)*'3- Emission Factor (FREL)'!$C$3</f>
        <v>42170354.638720766</v>
      </c>
      <c r="H24" s="83">
        <f>('2B- GeoBosques Forest'!I24)*'3- Emission Factor (FREL)'!$C$3</f>
        <v>42170354.638720766</v>
      </c>
      <c r="I24" s="83">
        <f>('2B- GeoBosques Forest'!J24)*'3- Emission Factor (FREL)'!$C$3</f>
        <v>42170354.638720766</v>
      </c>
      <c r="J24" s="83">
        <f>('2B- GeoBosques Forest'!K24)*'3- Emission Factor (FREL)'!$C$3</f>
        <v>42170306.61464072</v>
      </c>
      <c r="K24" s="83">
        <f>('2B- GeoBosques Forest'!L24)*'3- Emission Factor (FREL)'!$C$3</f>
        <v>42170162.542800799</v>
      </c>
      <c r="L24" s="83">
        <f>('2B- GeoBosques Forest'!M24)*'3- Emission Factor (FREL)'!$C$3</f>
        <v>42170162.542800799</v>
      </c>
      <c r="M24" s="83">
        <f>('2B- GeoBosques Forest'!N24)*'3- Emission Factor (FREL)'!$C$3</f>
        <v>42170162.542800799</v>
      </c>
      <c r="N24" s="83">
        <f>('2B- GeoBosques Forest'!O24)*'3- Emission Factor (FREL)'!$C$3</f>
        <v>42170162.542800799</v>
      </c>
      <c r="O24" s="83">
        <f>('2B- GeoBosques Forest'!P24)*'3- Emission Factor (FREL)'!$C$3</f>
        <v>42170162.542800799</v>
      </c>
      <c r="P24" s="83">
        <f>('2B- GeoBosques Forest'!Q24)*'3- Emission Factor (FREL)'!$C$3</f>
        <v>42170162.542800799</v>
      </c>
      <c r="Q24" s="83">
        <f>('2B- GeoBosques Forest'!R24)*'3- Emission Factor (FREL)'!$C$3</f>
        <v>42170162.542800799</v>
      </c>
      <c r="R24" s="83">
        <f>('2B- GeoBosques Forest'!S24)*'3- Emission Factor (FREL)'!$C$3</f>
        <v>42170114.518810362</v>
      </c>
      <c r="S24" s="83">
        <f>('2B- GeoBosques Forest'!T24)*'3- Emission Factor (FREL)'!$C$3</f>
        <v>42170114.518810362</v>
      </c>
      <c r="T24" s="83">
        <f>('2B- GeoBosques Forest'!U24)*'3- Emission Factor (FREL)'!$C$3</f>
        <v>42170114.518810362</v>
      </c>
      <c r="U24" s="83">
        <f>('2B- GeoBosques Forest'!V24)*'3- Emission Factor (FREL)'!$C$3</f>
        <v>42167761.343751736</v>
      </c>
      <c r="V24" s="83">
        <f>('2B- GeoBosques Forest'!W24)*'3- Emission Factor (FREL)'!$C$3</f>
        <v>42167617.271511614</v>
      </c>
      <c r="W24" s="83">
        <f>('2B- GeoBosques Forest'!X24)*'3- Emission Factor (FREL)'!$C$3</f>
        <v>42167617.271511614</v>
      </c>
      <c r="X24" s="83">
        <f>('2B- GeoBosques Forest'!Y24)*'3- Emission Factor (FREL)'!$C$3</f>
        <v>42167617.271511614</v>
      </c>
      <c r="Y24" s="83">
        <f>'2B- GeoBosques Forest'!Z24*'3- Emission Factor (FREL)'!$C$3</f>
        <v>42167617.271511614</v>
      </c>
      <c r="Z24" s="83">
        <f>'2B- GeoBosques Forest'!AA24*'3- Emission Factor (FREL)'!$C$3</f>
        <v>42167170.351334706</v>
      </c>
      <c r="AA24" s="83">
        <f>'2B- GeoBosques Forest'!AB24*'3- Emission Factor (FREL)'!$C$3</f>
        <v>42166493.274569474</v>
      </c>
      <c r="AB24" s="83">
        <f>'2B- GeoBosques Forest'!AC24*'3- Emission Factor (FREL)'!$C$3</f>
        <v>42165816.208676033</v>
      </c>
      <c r="AC24" s="83">
        <f>'2B- GeoBosques Forest'!AD24*'3- Emission Factor (FREL)'!$C$3</f>
        <v>42165139.15365421</v>
      </c>
      <c r="AD24" s="83">
        <f>'2B- GeoBosques Forest'!AE24*'3- Emission Factor (FREL)'!$C$3</f>
        <v>42164462.109503843</v>
      </c>
      <c r="AE24" s="83">
        <f>'2B- GeoBosques Forest'!AF24*'3- Emission Factor (FREL)'!$C$3</f>
        <v>42163785.076224752</v>
      </c>
      <c r="AF24" s="83">
        <f>'2B- GeoBosques Forest'!AG24*'3- Emission Factor (FREL)'!$C$3</f>
        <v>42163108.053816758</v>
      </c>
      <c r="AG24" s="83">
        <f>'2B- GeoBosques Forest'!AH24*'3- Emission Factor (FREL)'!$C$3</f>
        <v>42162431.042279691</v>
      </c>
      <c r="AH24" s="83">
        <f>'2B- GeoBosques Forest'!AI24*'3- Emission Factor (FREL)'!$C$3</f>
        <v>42161754.04161337</v>
      </c>
      <c r="AI24" s="83">
        <f>'2B- GeoBosques Forest'!AJ24*'3- Emission Factor (FREL)'!$C$3</f>
        <v>42161077.051817633</v>
      </c>
      <c r="AJ24" s="83">
        <f>'2B- GeoBosques Forest'!AK24*'3- Emission Factor (FREL)'!$C$3</f>
        <v>42160400.072892286</v>
      </c>
      <c r="AK24" s="83">
        <f>'2B- GeoBosques Forest'!AL24*'3- Emission Factor (FREL)'!$C$3</f>
        <v>42159723.104837172</v>
      </c>
      <c r="AL24" s="83">
        <f>'2B- GeoBosques Forest'!AM24*'3- Emission Factor (FREL)'!$C$3</f>
        <v>42159046.147652104</v>
      </c>
      <c r="AM24" s="83">
        <f>'2B- GeoBosques Forest'!AN24*'3- Emission Factor (FREL)'!$C$3</f>
        <v>42158369.20133692</v>
      </c>
      <c r="AN24" s="83">
        <f>'2B- GeoBosques Forest'!AO24*'3- Emission Factor (FREL)'!$C$3</f>
        <v>42157692.26589144</v>
      </c>
      <c r="AO24" s="83">
        <f>'2B- GeoBosques Forest'!AP24*'3- Emission Factor (FREL)'!$C$3</f>
        <v>42157015.341315486</v>
      </c>
      <c r="AP24" s="83">
        <f>'2B- GeoBosques Forest'!AQ24*'3- Emission Factor (FREL)'!$C$3</f>
        <v>42156338.427608885</v>
      </c>
      <c r="AQ24" s="83">
        <f>'2B- GeoBosques Forest'!AR24*'3- Emission Factor (FREL)'!$C$3</f>
        <v>42155661.524771467</v>
      </c>
      <c r="AR24" s="83">
        <f>'2B- GeoBosques Forest'!AS24*'3- Emission Factor (FREL)'!$C$3</f>
        <v>42154984.632803053</v>
      </c>
      <c r="AS24" s="83">
        <f>'2B- GeoBosques Forest'!AT24*'3- Emission Factor (FREL)'!$C$3</f>
        <v>42154307.751703471</v>
      </c>
      <c r="AT24" s="83">
        <f>'2B- GeoBosques Forest'!AU24*'3- Emission Factor (FREL)'!$C$3</f>
        <v>42153630.881472543</v>
      </c>
      <c r="AU24" s="83">
        <f>'2B- GeoBosques Forest'!AV24*'3- Emission Factor (FREL)'!$C$3</f>
        <v>42152954.022110097</v>
      </c>
      <c r="AV24" s="83">
        <f>'2B- GeoBosques Forest'!AW24*'3- Emission Factor (FREL)'!$C$3</f>
        <v>42152277.173615955</v>
      </c>
      <c r="AW24" s="83">
        <f>'2B- GeoBosques Forest'!AX24*'3- Emission Factor (FREL)'!$C$3</f>
        <v>42151600.335989952</v>
      </c>
      <c r="AX24" s="83">
        <f>'2B- GeoBosques Forest'!AY24*'3- Emission Factor (FREL)'!$C$3</f>
        <v>42150923.509231895</v>
      </c>
      <c r="AY24" s="83">
        <f>'2B- GeoBosques Forest'!AZ24*'3- Emission Factor (FREL)'!$C$3</f>
        <v>42150246.693341635</v>
      </c>
      <c r="AZ24" s="83">
        <f>'2B- GeoBosques Forest'!BA24*'3- Emission Factor (FREL)'!$C$3</f>
        <v>42149569.888318978</v>
      </c>
      <c r="BA24" s="83">
        <f>'2B- GeoBosques Forest'!BB24*'3- Emission Factor (FREL)'!$C$3</f>
        <v>42148893.094163753</v>
      </c>
      <c r="BB24" s="83">
        <f>'2B- GeoBosques Forest'!BC24*'3- Emission Factor (FREL)'!$C$3</f>
        <v>42148216.310875796</v>
      </c>
    </row>
    <row r="25" spans="1:54" s="81" customFormat="1" x14ac:dyDescent="0.25">
      <c r="A25" s="10" t="s">
        <v>80</v>
      </c>
      <c r="B25" s="10" t="s">
        <v>81</v>
      </c>
      <c r="C25" s="10" t="s">
        <v>41</v>
      </c>
      <c r="D25" s="10" t="s">
        <v>69</v>
      </c>
      <c r="E25" s="83">
        <f>('2B- GeoBosques Forest'!F25)*'3- Emission Factor (FREL)'!$C$3</f>
        <v>2182354.6320000002</v>
      </c>
      <c r="F25" s="83">
        <f>('2B- GeoBosques Forest'!G25)*'3- Emission Factor (FREL)'!$C$3</f>
        <v>2180241.5759999999</v>
      </c>
      <c r="G25" s="83">
        <f>('2B- GeoBosques Forest'!H25)*'3- Emission Factor (FREL)'!$C$3</f>
        <v>2178848.88</v>
      </c>
      <c r="H25" s="83">
        <f>('2B- GeoBosques Forest'!I25)*'3- Emission Factor (FREL)'!$C$3</f>
        <v>2176399.656</v>
      </c>
      <c r="I25" s="83">
        <f>('2B- GeoBosques Forest'!J25)*'3- Emission Factor (FREL)'!$C$3</f>
        <v>2175103.0079999999</v>
      </c>
      <c r="J25" s="83">
        <f>('2B- GeoBosques Forest'!K25)*'3- Emission Factor (FREL)'!$C$3</f>
        <v>2174718.8160000001</v>
      </c>
      <c r="K25" s="83">
        <f>('2B- GeoBosques Forest'!L25)*'3- Emission Factor (FREL)'!$C$3</f>
        <v>2173854.3840000001</v>
      </c>
      <c r="L25" s="83">
        <f>('2B- GeoBosques Forest'!M25)*'3- Emission Factor (FREL)'!$C$3</f>
        <v>2172557.736</v>
      </c>
      <c r="M25" s="83">
        <f>('2B- GeoBosques Forest'!N25)*'3- Emission Factor (FREL)'!$C$3</f>
        <v>2172317.6160000004</v>
      </c>
      <c r="N25" s="83">
        <f>('2B- GeoBosques Forest'!O25)*'3- Emission Factor (FREL)'!$C$3</f>
        <v>2170492.7040000004</v>
      </c>
      <c r="O25" s="83">
        <f>('2B- GeoBosques Forest'!P25)*'3- Emission Factor (FREL)'!$C$3</f>
        <v>2168091.5040000002</v>
      </c>
      <c r="P25" s="83">
        <f>('2B- GeoBosques Forest'!Q25)*'3- Emission Factor (FREL)'!$C$3</f>
        <v>2166890.9040000001</v>
      </c>
      <c r="Q25" s="83">
        <f>('2B- GeoBosques Forest'!R25)*'3- Emission Factor (FREL)'!$C$3</f>
        <v>2165834.3760000002</v>
      </c>
      <c r="R25" s="83">
        <f>('2B- GeoBosques Forest'!S25)*'3- Emission Factor (FREL)'!$C$3</f>
        <v>2158822.8720000004</v>
      </c>
      <c r="S25" s="83">
        <f>('2B- GeoBosques Forest'!T25)*'3- Emission Factor (FREL)'!$C$3</f>
        <v>2157526.2240000004</v>
      </c>
      <c r="T25" s="83">
        <f>('2B- GeoBosques Forest'!U25)*'3- Emission Factor (FREL)'!$C$3</f>
        <v>2155653.2880000002</v>
      </c>
      <c r="U25" s="83">
        <f>('2B- GeoBosques Forest'!V25)*'3- Emission Factor (FREL)'!$C$3</f>
        <v>2148113.52</v>
      </c>
      <c r="V25" s="83">
        <f>('2B- GeoBosques Forest'!W25)*'3- Emission Factor (FREL)'!$C$3</f>
        <v>2147537.2320000003</v>
      </c>
      <c r="W25" s="83">
        <f>('2B- GeoBosques Forest'!X25)*'3- Emission Factor (FREL)'!$C$3</f>
        <v>2147489.2080000001</v>
      </c>
      <c r="X25" s="83">
        <f>('2B- GeoBosques Forest'!Y25)*'3- Emission Factor (FREL)'!$C$3</f>
        <v>2147345.1360000004</v>
      </c>
      <c r="Y25" s="83">
        <f>'2B- GeoBosques Forest'!Z25*'3- Emission Factor (FREL)'!$C$3</f>
        <v>2147345.1360000004</v>
      </c>
      <c r="Z25" s="83">
        <f>'2B- GeoBosques Forest'!AA25*'3- Emission Factor (FREL)'!$C$3</f>
        <v>2147345.1360000004</v>
      </c>
      <c r="AA25" s="83">
        <f>'2B- GeoBosques Forest'!AB25*'3- Emission Factor (FREL)'!$C$3</f>
        <v>2143872.4190241308</v>
      </c>
      <c r="AB25" s="83">
        <f>'2B- GeoBosques Forest'!AC25*'3- Emission Factor (FREL)'!$C$3</f>
        <v>2140405.3181753536</v>
      </c>
      <c r="AC25" s="83">
        <f>'2B- GeoBosques Forest'!AD25*'3- Emission Factor (FREL)'!$C$3</f>
        <v>2136943.8243711879</v>
      </c>
      <c r="AD25" s="83">
        <f>'2B- GeoBosques Forest'!AE25*'3- Emission Factor (FREL)'!$C$3</f>
        <v>2133487.9285438419</v>
      </c>
      <c r="AE25" s="83">
        <f>'2B- GeoBosques Forest'!AF25*'3- Emission Factor (FREL)'!$C$3</f>
        <v>2130037.6216401891</v>
      </c>
      <c r="AF25" s="83">
        <f>'2B- GeoBosques Forest'!AG25*'3- Emission Factor (FREL)'!$C$3</f>
        <v>2126592.8946217415</v>
      </c>
      <c r="AG25" s="83">
        <f>'2B- GeoBosques Forest'!AH25*'3- Emission Factor (FREL)'!$C$3</f>
        <v>2123153.7384646307</v>
      </c>
      <c r="AH25" s="83">
        <f>'2B- GeoBosques Forest'!AI25*'3- Emission Factor (FREL)'!$C$3</f>
        <v>2119720.1441595806</v>
      </c>
      <c r="AI25" s="83">
        <f>'2B- GeoBosques Forest'!AJ25*'3- Emission Factor (FREL)'!$C$3</f>
        <v>2116292.1027118848</v>
      </c>
      <c r="AJ25" s="83">
        <f>'2B- GeoBosques Forest'!AK25*'3- Emission Factor (FREL)'!$C$3</f>
        <v>2112869.6051413841</v>
      </c>
      <c r="AK25" s="83">
        <f>'2B- GeoBosques Forest'!AL25*'3- Emission Factor (FREL)'!$C$3</f>
        <v>2109452.6424824419</v>
      </c>
      <c r="AL25" s="83">
        <f>'2B- GeoBosques Forest'!AM25*'3- Emission Factor (FREL)'!$C$3</f>
        <v>2106041.2057839208</v>
      </c>
      <c r="AM25" s="83">
        <f>'2B- GeoBosques Forest'!AN25*'3- Emission Factor (FREL)'!$C$3</f>
        <v>2102635.2861091588</v>
      </c>
      <c r="AN25" s="83">
        <f>'2B- GeoBosques Forest'!AO25*'3- Emission Factor (FREL)'!$C$3</f>
        <v>2099234.8745359476</v>
      </c>
      <c r="AO25" s="83">
        <f>'2B- GeoBosques Forest'!AP25*'3- Emission Factor (FREL)'!$C$3</f>
        <v>2095839.9621565067</v>
      </c>
      <c r="AP25" s="83">
        <f>'2B- GeoBosques Forest'!AQ25*'3- Emission Factor (FREL)'!$C$3</f>
        <v>2092450.5400774626</v>
      </c>
      <c r="AQ25" s="83">
        <f>'2B- GeoBosques Forest'!AR25*'3- Emission Factor (FREL)'!$C$3</f>
        <v>2089066.5994198234</v>
      </c>
      <c r="AR25" s="83">
        <f>'2B- GeoBosques Forest'!AS25*'3- Emission Factor (FREL)'!$C$3</f>
        <v>2085688.1313189566</v>
      </c>
      <c r="AS25" s="83">
        <f>'2B- GeoBosques Forest'!AT25*'3- Emission Factor (FREL)'!$C$3</f>
        <v>2082315.1269245662</v>
      </c>
      <c r="AT25" s="83">
        <f>'2B- GeoBosques Forest'!AU25*'3- Emission Factor (FREL)'!$C$3</f>
        <v>2078947.5774006685</v>
      </c>
      <c r="AU25" s="83">
        <f>'2B- GeoBosques Forest'!AV25*'3- Emission Factor (FREL)'!$C$3</f>
        <v>2075585.4739255698</v>
      </c>
      <c r="AV25" s="83">
        <f>'2B- GeoBosques Forest'!AW25*'3- Emission Factor (FREL)'!$C$3</f>
        <v>2072228.8076918426</v>
      </c>
      <c r="AW25" s="83">
        <f>'2B- GeoBosques Forest'!AX25*'3- Emission Factor (FREL)'!$C$3</f>
        <v>2068877.5699063032</v>
      </c>
      <c r="AX25" s="83">
        <f>'2B- GeoBosques Forest'!AY25*'3- Emission Factor (FREL)'!$C$3</f>
        <v>2065531.7517899883</v>
      </c>
      <c r="AY25" s="83">
        <f>'2B- GeoBosques Forest'!AZ25*'3- Emission Factor (FREL)'!$C$3</f>
        <v>2062191.3445781323</v>
      </c>
      <c r="AZ25" s="83">
        <f>'2B- GeoBosques Forest'!BA25*'3- Emission Factor (FREL)'!$C$3</f>
        <v>2058856.3395201433</v>
      </c>
      <c r="BA25" s="83">
        <f>'2B- GeoBosques Forest'!BB25*'3- Emission Factor (FREL)'!$C$3</f>
        <v>2055526.727879582</v>
      </c>
      <c r="BB25" s="83">
        <f>'2B- GeoBosques Forest'!BC25*'3- Emission Factor (FREL)'!$C$3</f>
        <v>2052202.5009341373</v>
      </c>
    </row>
    <row r="26" spans="1:54" s="81" customFormat="1" x14ac:dyDescent="0.25">
      <c r="A26" s="81" t="s">
        <v>82</v>
      </c>
      <c r="B26" s="81" t="s">
        <v>83</v>
      </c>
      <c r="C26" s="81" t="s">
        <v>41</v>
      </c>
      <c r="D26" s="81" t="s">
        <v>69</v>
      </c>
      <c r="E26" s="83">
        <f>('2B- GeoBosques Forest'!F26)*'3- Emission Factor (FREL)'!$C$3</f>
        <v>102633174.14184012</v>
      </c>
      <c r="F26" s="83">
        <f>('2B- GeoBosques Forest'!G26)*'3- Emission Factor (FREL)'!$C$3</f>
        <v>102631384.5523112</v>
      </c>
      <c r="G26" s="83">
        <f>('2B- GeoBosques Forest'!H26)*'3- Emission Factor (FREL)'!$C$3</f>
        <v>102630952.33716495</v>
      </c>
      <c r="H26" s="83">
        <f>('2B- GeoBosques Forest'!I26)*'3- Emission Factor (FREL)'!$C$3</f>
        <v>102629895.80879141</v>
      </c>
      <c r="I26" s="83">
        <f>('2B- GeoBosques Forest'!J26)*'3- Emission Factor (FREL)'!$C$3</f>
        <v>102628717.5665087</v>
      </c>
      <c r="J26" s="83">
        <f>('2B- GeoBosques Forest'!K26)*'3- Emission Factor (FREL)'!$C$3</f>
        <v>102628579.84423664</v>
      </c>
      <c r="K26" s="83">
        <f>('2B- GeoBosques Forest'!L26)*'3- Emission Factor (FREL)'!$C$3</f>
        <v>102627546.32254708</v>
      </c>
      <c r="L26" s="83">
        <f>('2B- GeoBosques Forest'!M26)*'3- Emission Factor (FREL)'!$C$3</f>
        <v>102626996.45991729</v>
      </c>
      <c r="M26" s="83">
        <f>('2B- GeoBosques Forest'!N26)*'3- Emission Factor (FREL)'!$C$3</f>
        <v>102625315.61983725</v>
      </c>
      <c r="N26" s="83">
        <f>('2B- GeoBosques Forest'!O26)*'3- Emission Factor (FREL)'!$C$3</f>
        <v>102624883.40367717</v>
      </c>
      <c r="O26" s="83">
        <f>('2B- GeoBosques Forest'!P26)*'3- Emission Factor (FREL)'!$C$3</f>
        <v>102624403.1628661</v>
      </c>
      <c r="P26" s="83">
        <f>('2B- GeoBosques Forest'!Q26)*'3- Emission Factor (FREL)'!$C$3</f>
        <v>102623970.94679675</v>
      </c>
      <c r="Q26" s="83">
        <f>('2B- GeoBosques Forest'!R26)*'3- Emission Factor (FREL)'!$C$3</f>
        <v>102620929.48047689</v>
      </c>
      <c r="R26" s="83">
        <f>('2B- GeoBosques Forest'!S26)*'3- Emission Factor (FREL)'!$C$3</f>
        <v>102614329.3824365</v>
      </c>
      <c r="S26" s="83">
        <f>('2B- GeoBosques Forest'!T26)*'3- Emission Factor (FREL)'!$C$3</f>
        <v>102609142.78742157</v>
      </c>
      <c r="T26" s="83">
        <f>('2B- GeoBosques Forest'!U26)*'3- Emission Factor (FREL)'!$C$3</f>
        <v>102599431.65237838</v>
      </c>
      <c r="U26" s="83">
        <f>('2B- GeoBosques Forest'!V26)*'3- Emission Factor (FREL)'!$C$3</f>
        <v>102596502.18812379</v>
      </c>
      <c r="V26" s="83">
        <f>('2B- GeoBosques Forest'!W26)*'3- Emission Factor (FREL)'!$C$3</f>
        <v>102589798.04676458</v>
      </c>
      <c r="W26" s="83">
        <f>('2B- GeoBosques Forest'!X26)*'3- Emission Factor (FREL)'!$C$3</f>
        <v>102585568.99087732</v>
      </c>
      <c r="X26" s="83">
        <f>('2B- GeoBosques Forest'!Y26)*'3- Emission Factor (FREL)'!$C$3</f>
        <v>102582207.31005903</v>
      </c>
      <c r="Y26" s="83">
        <f>'2B- GeoBosques Forest'!Z26*'3- Emission Factor (FREL)'!$C$3</f>
        <v>102579489.24457245</v>
      </c>
      <c r="Z26" s="83">
        <f>'2B- GeoBosques Forest'!AA26*'3- Emission Factor (FREL)'!$C$3</f>
        <v>102577670.06453249</v>
      </c>
      <c r="AA26" s="83">
        <f>'2B- GeoBosques Forest'!AB26*'3- Emission Factor (FREL)'!$C$3</f>
        <v>102572574.87242244</v>
      </c>
      <c r="AB26" s="83">
        <f>'2B- GeoBosques Forest'!AC26*'3- Emission Factor (FREL)'!$C$3</f>
        <v>102567479.9333985</v>
      </c>
      <c r="AC26" s="83">
        <f>'2B- GeoBosques Forest'!AD26*'3- Emission Factor (FREL)'!$C$3</f>
        <v>102562385.24744809</v>
      </c>
      <c r="AD26" s="83">
        <f>'2B- GeoBosques Forest'!AE26*'3- Emission Factor (FREL)'!$C$3</f>
        <v>102557290.81455864</v>
      </c>
      <c r="AE26" s="83">
        <f>'2B- GeoBosques Forest'!AF26*'3- Emission Factor (FREL)'!$C$3</f>
        <v>102552196.63471758</v>
      </c>
      <c r="AF26" s="83">
        <f>'2B- GeoBosques Forest'!AG26*'3- Emission Factor (FREL)'!$C$3</f>
        <v>102547102.70791233</v>
      </c>
      <c r="AG26" s="83">
        <f>'2B- GeoBosques Forest'!AH26*'3- Emission Factor (FREL)'!$C$3</f>
        <v>102542009.03413035</v>
      </c>
      <c r="AH26" s="83">
        <f>'2B- GeoBosques Forest'!AI26*'3- Emission Factor (FREL)'!$C$3</f>
        <v>102536915.61335903</v>
      </c>
      <c r="AI26" s="83">
        <f>'2B- GeoBosques Forest'!AJ26*'3- Emission Factor (FREL)'!$C$3</f>
        <v>102531822.44558585</v>
      </c>
      <c r="AJ26" s="83">
        <f>'2B- GeoBosques Forest'!AK26*'3- Emission Factor (FREL)'!$C$3</f>
        <v>102526729.53079821</v>
      </c>
      <c r="AK26" s="83">
        <f>'2B- GeoBosques Forest'!AL26*'3- Emission Factor (FREL)'!$C$3</f>
        <v>102521636.86898357</v>
      </c>
      <c r="AL26" s="83">
        <f>'2B- GeoBosques Forest'!AM26*'3- Emission Factor (FREL)'!$C$3</f>
        <v>102516544.46012932</v>
      </c>
      <c r="AM26" s="83">
        <f>'2B- GeoBosques Forest'!AN26*'3- Emission Factor (FREL)'!$C$3</f>
        <v>102511452.30422293</v>
      </c>
      <c r="AN26" s="83">
        <f>'2B- GeoBosques Forest'!AO26*'3- Emission Factor (FREL)'!$C$3</f>
        <v>102506360.40125184</v>
      </c>
      <c r="AO26" s="83">
        <f>'2B- GeoBosques Forest'!AP26*'3- Emission Factor (FREL)'!$C$3</f>
        <v>102501268.75120346</v>
      </c>
      <c r="AP26" s="83">
        <f>'2B- GeoBosques Forest'!AQ26*'3- Emission Factor (FREL)'!$C$3</f>
        <v>102496177.35406527</v>
      </c>
      <c r="AQ26" s="83">
        <f>'2B- GeoBosques Forest'!AR26*'3- Emission Factor (FREL)'!$C$3</f>
        <v>102491086.20982467</v>
      </c>
      <c r="AR26" s="83">
        <f>'2B- GeoBosques Forest'!AS26*'3- Emission Factor (FREL)'!$C$3</f>
        <v>102485995.31846909</v>
      </c>
      <c r="AS26" s="83">
        <f>'2B- GeoBosques Forest'!AT26*'3- Emission Factor (FREL)'!$C$3</f>
        <v>102480904.679986</v>
      </c>
      <c r="AT26" s="83">
        <f>'2B- GeoBosques Forest'!AU26*'3- Emission Factor (FREL)'!$C$3</f>
        <v>102475814.29436281</v>
      </c>
      <c r="AU26" s="83">
        <f>'2B- GeoBosques Forest'!AV26*'3- Emission Factor (FREL)'!$C$3</f>
        <v>102470724.16158698</v>
      </c>
      <c r="AV26" s="83">
        <f>'2B- GeoBosques Forest'!AW26*'3- Emission Factor (FREL)'!$C$3</f>
        <v>102465634.28164597</v>
      </c>
      <c r="AW26" s="83">
        <f>'2B- GeoBosques Forest'!AX26*'3- Emission Factor (FREL)'!$C$3</f>
        <v>102460544.65452719</v>
      </c>
      <c r="AX26" s="83">
        <f>'2B- GeoBosques Forest'!AY26*'3- Emission Factor (FREL)'!$C$3</f>
        <v>102455455.28021808</v>
      </c>
      <c r="AY26" s="83">
        <f>'2B- GeoBosques Forest'!AZ26*'3- Emission Factor (FREL)'!$C$3</f>
        <v>102450366.1587061</v>
      </c>
      <c r="AZ26" s="83">
        <f>'2B- GeoBosques Forest'!BA26*'3- Emission Factor (FREL)'!$C$3</f>
        <v>102445277.28997867</v>
      </c>
      <c r="BA26" s="83">
        <f>'2B- GeoBosques Forest'!BB26*'3- Emission Factor (FREL)'!$C$3</f>
        <v>102440188.67402327</v>
      </c>
      <c r="BB26" s="83">
        <f>'2B- GeoBosques Forest'!BC26*'3- Emission Factor (FREL)'!$C$3</f>
        <v>102435100.3108273</v>
      </c>
    </row>
    <row r="27" spans="1:54" s="81" customFormat="1" x14ac:dyDescent="0.25">
      <c r="A27" s="81" t="s">
        <v>84</v>
      </c>
      <c r="B27" s="81" t="s">
        <v>85</v>
      </c>
      <c r="C27" s="81" t="s">
        <v>41</v>
      </c>
      <c r="D27" s="81" t="s">
        <v>69</v>
      </c>
      <c r="E27" s="83">
        <f>('2B- GeoBosques Forest'!F27)*'3- Emission Factor (FREL)'!$C$3</f>
        <v>4135442.6880000001</v>
      </c>
      <c r="F27" s="83">
        <f>('2B- GeoBosques Forest'!G27)*'3- Emission Factor (FREL)'!$C$3</f>
        <v>4135442.6880000001</v>
      </c>
      <c r="G27" s="83">
        <f>('2B- GeoBosques Forest'!H27)*'3- Emission Factor (FREL)'!$C$3</f>
        <v>4135442.6880000001</v>
      </c>
      <c r="H27" s="83">
        <f>('2B- GeoBosques Forest'!I27)*'3- Emission Factor (FREL)'!$C$3</f>
        <v>4135442.6880000001</v>
      </c>
      <c r="I27" s="83">
        <f>('2B- GeoBosques Forest'!J27)*'3- Emission Factor (FREL)'!$C$3</f>
        <v>4135442.6880000001</v>
      </c>
      <c r="J27" s="83">
        <f>('2B- GeoBosques Forest'!K27)*'3- Emission Factor (FREL)'!$C$3</f>
        <v>4135442.6880000001</v>
      </c>
      <c r="K27" s="83">
        <f>('2B- GeoBosques Forest'!L27)*'3- Emission Factor (FREL)'!$C$3</f>
        <v>4135442.6880000001</v>
      </c>
      <c r="L27" s="83">
        <f>('2B- GeoBosques Forest'!M27)*'3- Emission Factor (FREL)'!$C$3</f>
        <v>4135442.6880000001</v>
      </c>
      <c r="M27" s="83">
        <f>('2B- GeoBosques Forest'!N27)*'3- Emission Factor (FREL)'!$C$3</f>
        <v>4135442.6880000001</v>
      </c>
      <c r="N27" s="83">
        <f>('2B- GeoBosques Forest'!O27)*'3- Emission Factor (FREL)'!$C$3</f>
        <v>4135442.6880000001</v>
      </c>
      <c r="O27" s="83">
        <f>('2B- GeoBosques Forest'!P27)*'3- Emission Factor (FREL)'!$C$3</f>
        <v>4135442.6880000001</v>
      </c>
      <c r="P27" s="83">
        <f>('2B- GeoBosques Forest'!Q27)*'3- Emission Factor (FREL)'!$C$3</f>
        <v>4135419.6866865903</v>
      </c>
      <c r="Q27" s="83">
        <f>('2B- GeoBosques Forest'!R27)*'3- Emission Factor (FREL)'!$C$3</f>
        <v>4135419.6866865903</v>
      </c>
      <c r="R27" s="83">
        <f>('2B- GeoBosques Forest'!S27)*'3- Emission Factor (FREL)'!$C$3</f>
        <v>4135202.9781979988</v>
      </c>
      <c r="S27" s="83">
        <f>('2B- GeoBosques Forest'!T27)*'3- Emission Factor (FREL)'!$C$3</f>
        <v>4135202.9781979988</v>
      </c>
      <c r="T27" s="83">
        <f>('2B- GeoBosques Forest'!U27)*'3- Emission Factor (FREL)'!$C$3</f>
        <v>4135202.9781979988</v>
      </c>
      <c r="U27" s="83">
        <f>('2B- GeoBosques Forest'!V27)*'3- Emission Factor (FREL)'!$C$3</f>
        <v>4135202.9781979988</v>
      </c>
      <c r="V27" s="83">
        <f>('2B- GeoBosques Forest'!W27)*'3- Emission Factor (FREL)'!$C$3</f>
        <v>4135202.9781979988</v>
      </c>
      <c r="W27" s="83">
        <f>('2B- GeoBosques Forest'!X27)*'3- Emission Factor (FREL)'!$C$3</f>
        <v>4135202.9781979988</v>
      </c>
      <c r="X27" s="83">
        <f>('2B- GeoBosques Forest'!Y27)*'3- Emission Factor (FREL)'!$C$3</f>
        <v>4135202.9781979988</v>
      </c>
      <c r="Y27" s="83">
        <f>'2B- GeoBosques Forest'!Z27*'3- Emission Factor (FREL)'!$C$3</f>
        <v>4135202.9781979988</v>
      </c>
      <c r="Z27" s="83">
        <f>'2B- GeoBosques Forest'!AA27*'3- Emission Factor (FREL)'!$C$3</f>
        <v>4135202.9781979988</v>
      </c>
      <c r="AA27" s="83">
        <f>'2B- GeoBosques Forest'!AB27*'3- Emission Factor (FREL)'!$C$3</f>
        <v>4135179.0079125478</v>
      </c>
      <c r="AB27" s="83">
        <f>'2B- GeoBosques Forest'!AC27*'3- Emission Factor (FREL)'!$C$3</f>
        <v>4135155.037766044</v>
      </c>
      <c r="AC27" s="83">
        <f>'2B- GeoBosques Forest'!AD27*'3- Emission Factor (FREL)'!$C$3</f>
        <v>4135131.0677584861</v>
      </c>
      <c r="AD27" s="83">
        <f>'2B- GeoBosques Forest'!AE27*'3- Emission Factor (FREL)'!$C$3</f>
        <v>4135107.0978898741</v>
      </c>
      <c r="AE27" s="83">
        <f>'2B- GeoBosques Forest'!AF27*'3- Emission Factor (FREL)'!$C$3</f>
        <v>4135083.1281602066</v>
      </c>
      <c r="AF27" s="83">
        <f>'2B- GeoBosques Forest'!AG27*'3- Emission Factor (FREL)'!$C$3</f>
        <v>4135059.1585694836</v>
      </c>
      <c r="AG27" s="83">
        <f>'2B- GeoBosques Forest'!AH27*'3- Emission Factor (FREL)'!$C$3</f>
        <v>4135035.1891177031</v>
      </c>
      <c r="AH27" s="83">
        <f>'2B- GeoBosques Forest'!AI27*'3- Emission Factor (FREL)'!$C$3</f>
        <v>4135011.2198048648</v>
      </c>
      <c r="AI27" s="83">
        <f>'2B- GeoBosques Forest'!AJ27*'3- Emission Factor (FREL)'!$C$3</f>
        <v>4134987.2506309683</v>
      </c>
      <c r="AJ27" s="83">
        <f>'2B- GeoBosques Forest'!AK27*'3- Emission Factor (FREL)'!$C$3</f>
        <v>4134963.2815960124</v>
      </c>
      <c r="AK27" s="83">
        <f>'2B- GeoBosques Forest'!AL27*'3- Emission Factor (FREL)'!$C$3</f>
        <v>4134939.3126999964</v>
      </c>
      <c r="AL27" s="83">
        <f>'2B- GeoBosques Forest'!AM27*'3- Emission Factor (FREL)'!$C$3</f>
        <v>4134915.3439429193</v>
      </c>
      <c r="AM27" s="83">
        <f>'2B- GeoBosques Forest'!AN27*'3- Emission Factor (FREL)'!$C$3</f>
        <v>4134891.3753247806</v>
      </c>
      <c r="AN27" s="83">
        <f>'2B- GeoBosques Forest'!AO27*'3- Emission Factor (FREL)'!$C$3</f>
        <v>4134867.4068455794</v>
      </c>
      <c r="AO27" s="83">
        <f>'2B- GeoBosques Forest'!AP27*'3- Emission Factor (FREL)'!$C$3</f>
        <v>4134843.4385053152</v>
      </c>
      <c r="AP27" s="83">
        <f>'2B- GeoBosques Forest'!AQ27*'3- Emission Factor (FREL)'!$C$3</f>
        <v>4134819.4703039867</v>
      </c>
      <c r="AQ27" s="83">
        <f>'2B- GeoBosques Forest'!AR27*'3- Emission Factor (FREL)'!$C$3</f>
        <v>4134795.5022415929</v>
      </c>
      <c r="AR27" s="83">
        <f>'2B- GeoBosques Forest'!AS27*'3- Emission Factor (FREL)'!$C$3</f>
        <v>4134771.5343181337</v>
      </c>
      <c r="AS27" s="83">
        <f>'2B- GeoBosques Forest'!AT27*'3- Emission Factor (FREL)'!$C$3</f>
        <v>4134747.5665336074</v>
      </c>
      <c r="AT27" s="83">
        <f>'2B- GeoBosques Forest'!AU27*'3- Emission Factor (FREL)'!$C$3</f>
        <v>4134723.598888014</v>
      </c>
      <c r="AU27" s="83">
        <f>'2B- GeoBosques Forest'!AV27*'3- Emission Factor (FREL)'!$C$3</f>
        <v>4134699.6313813529</v>
      </c>
      <c r="AV27" s="83">
        <f>'2B- GeoBosques Forest'!AW27*'3- Emission Factor (FREL)'!$C$3</f>
        <v>4134675.6640136223</v>
      </c>
      <c r="AW27" s="83">
        <f>'2B- GeoBosques Forest'!AX27*'3- Emission Factor (FREL)'!$C$3</f>
        <v>4134651.6967848223</v>
      </c>
      <c r="AX27" s="83">
        <f>'2B- GeoBosques Forest'!AY27*'3- Emission Factor (FREL)'!$C$3</f>
        <v>4134627.7296949509</v>
      </c>
      <c r="AY27" s="83">
        <f>'2B- GeoBosques Forest'!AZ27*'3- Emission Factor (FREL)'!$C$3</f>
        <v>4134603.7627440086</v>
      </c>
      <c r="AZ27" s="83">
        <f>'2B- GeoBosques Forest'!BA27*'3- Emission Factor (FREL)'!$C$3</f>
        <v>4134579.7959319944</v>
      </c>
      <c r="BA27" s="83">
        <f>'2B- GeoBosques Forest'!BB27*'3- Emission Factor (FREL)'!$C$3</f>
        <v>4134555.8292589067</v>
      </c>
      <c r="BB27" s="83">
        <f>'2B- GeoBosques Forest'!BC27*'3- Emission Factor (FREL)'!$C$3</f>
        <v>4134531.8627247456</v>
      </c>
    </row>
    <row r="28" spans="1:54" s="81" customFormat="1" x14ac:dyDescent="0.25">
      <c r="A28" s="81" t="s">
        <v>86</v>
      </c>
      <c r="B28" s="81" t="s">
        <v>87</v>
      </c>
      <c r="C28" s="81" t="s">
        <v>41</v>
      </c>
      <c r="D28" s="81" t="s">
        <v>69</v>
      </c>
      <c r="E28" s="83">
        <f>('2B- GeoBosques Forest'!F28)*'3- Emission Factor (FREL)'!$C$3</f>
        <v>5118013.7280000001</v>
      </c>
      <c r="F28" s="83">
        <f>('2B- GeoBosques Forest'!G28)*'3- Emission Factor (FREL)'!$C$3</f>
        <v>5118013.7280000001</v>
      </c>
      <c r="G28" s="83">
        <f>('2B- GeoBosques Forest'!H28)*'3- Emission Factor (FREL)'!$C$3</f>
        <v>5118013.7280000001</v>
      </c>
      <c r="H28" s="83">
        <f>('2B- GeoBosques Forest'!I28)*'3- Emission Factor (FREL)'!$C$3</f>
        <v>5118013.7280000001</v>
      </c>
      <c r="I28" s="83">
        <f>('2B- GeoBosques Forest'!J28)*'3- Emission Factor (FREL)'!$C$3</f>
        <v>5117965.9248503027</v>
      </c>
      <c r="J28" s="83">
        <f>('2B- GeoBosques Forest'!K28)*'3- Emission Factor (FREL)'!$C$3</f>
        <v>5117965.9248503027</v>
      </c>
      <c r="K28" s="83">
        <f>('2B- GeoBosques Forest'!L28)*'3- Emission Factor (FREL)'!$C$3</f>
        <v>5117851.9422385124</v>
      </c>
      <c r="L28" s="83">
        <f>('2B- GeoBosques Forest'!M28)*'3- Emission Factor (FREL)'!$C$3</f>
        <v>5117851.9422385124</v>
      </c>
      <c r="M28" s="83">
        <f>('2B- GeoBosques Forest'!N28)*'3- Emission Factor (FREL)'!$C$3</f>
        <v>5117822.4708987372</v>
      </c>
      <c r="N28" s="83">
        <f>('2B- GeoBosques Forest'!O28)*'3- Emission Factor (FREL)'!$C$3</f>
        <v>5117822.4708987372</v>
      </c>
      <c r="O28" s="83">
        <f>('2B- GeoBosques Forest'!P28)*'3- Emission Factor (FREL)'!$C$3</f>
        <v>5117737.4546702998</v>
      </c>
      <c r="P28" s="83">
        <f>('2B- GeoBosques Forest'!Q28)*'3- Emission Factor (FREL)'!$C$3</f>
        <v>5117737.4546702998</v>
      </c>
      <c r="Q28" s="83">
        <f>('2B- GeoBosques Forest'!R28)*'3- Emission Factor (FREL)'!$C$3</f>
        <v>5117737.4546702998</v>
      </c>
      <c r="R28" s="83">
        <f>('2B- GeoBosques Forest'!S28)*'3- Emission Factor (FREL)'!$C$3</f>
        <v>5117737.4546702998</v>
      </c>
      <c r="S28" s="83">
        <f>('2B- GeoBosques Forest'!T28)*'3- Emission Factor (FREL)'!$C$3</f>
        <v>5117737.4546702998</v>
      </c>
      <c r="T28" s="83">
        <f>('2B- GeoBosques Forest'!U28)*'3- Emission Factor (FREL)'!$C$3</f>
        <v>5117737.4546702998</v>
      </c>
      <c r="U28" s="83">
        <f>('2B- GeoBosques Forest'!V28)*'3- Emission Factor (FREL)'!$C$3</f>
        <v>5117737.4546702998</v>
      </c>
      <c r="V28" s="83">
        <f>('2B- GeoBosques Forest'!W28)*'3- Emission Factor (FREL)'!$C$3</f>
        <v>5117737.4546702998</v>
      </c>
      <c r="W28" s="83">
        <f>('2B- GeoBosques Forest'!X28)*'3- Emission Factor (FREL)'!$C$3</f>
        <v>5117737.4546702998</v>
      </c>
      <c r="X28" s="83">
        <f>('2B- GeoBosques Forest'!Y28)*'3- Emission Factor (FREL)'!$C$3</f>
        <v>5117316.0812354609</v>
      </c>
      <c r="Y28" s="83">
        <f>'2B- GeoBosques Forest'!Z28*'3- Emission Factor (FREL)'!$C$3</f>
        <v>5117316.0812354609</v>
      </c>
      <c r="Z28" s="83">
        <f>'2B- GeoBosques Forest'!AA28*'3- Emission Factor (FREL)'!$C$3</f>
        <v>5117302.9405064033</v>
      </c>
      <c r="AA28" s="83">
        <f>'2B- GeoBosques Forest'!AB28*'3- Emission Factor (FREL)'!$C$3</f>
        <v>5117233.1807641843</v>
      </c>
      <c r="AB28" s="83">
        <f>'2B- GeoBosques Forest'!AC28*'3- Emission Factor (FREL)'!$C$3</f>
        <v>5117163.4219729379</v>
      </c>
      <c r="AC28" s="83">
        <f>'2B- GeoBosques Forest'!AD28*'3- Emission Factor (FREL)'!$C$3</f>
        <v>5117093.6641326528</v>
      </c>
      <c r="AD28" s="83">
        <f>'2B- GeoBosques Forest'!AE28*'3- Emission Factor (FREL)'!$C$3</f>
        <v>5117023.9072433151</v>
      </c>
      <c r="AE28" s="83">
        <f>'2B- GeoBosques Forest'!AF28*'3- Emission Factor (FREL)'!$C$3</f>
        <v>5116954.1513049137</v>
      </c>
      <c r="AF28" s="83">
        <f>'2B- GeoBosques Forest'!AG28*'3- Emission Factor (FREL)'!$C$3</f>
        <v>5116884.3963174336</v>
      </c>
      <c r="AG28" s="83">
        <f>'2B- GeoBosques Forest'!AH28*'3- Emission Factor (FREL)'!$C$3</f>
        <v>5116814.6422808636</v>
      </c>
      <c r="AH28" s="83">
        <f>'2B- GeoBosques Forest'!AI28*'3- Emission Factor (FREL)'!$C$3</f>
        <v>5116744.8891951889</v>
      </c>
      <c r="AI28" s="83">
        <f>'2B- GeoBosques Forest'!AJ28*'3- Emission Factor (FREL)'!$C$3</f>
        <v>5116675.1370603973</v>
      </c>
      <c r="AJ28" s="83">
        <f>'2B- GeoBosques Forest'!AK28*'3- Emission Factor (FREL)'!$C$3</f>
        <v>5116605.3858764758</v>
      </c>
      <c r="AK28" s="83">
        <f>'2B- GeoBosques Forest'!AL28*'3- Emission Factor (FREL)'!$C$3</f>
        <v>5116535.6356434114</v>
      </c>
      <c r="AL28" s="83">
        <f>'2B- GeoBosques Forest'!AM28*'3- Emission Factor (FREL)'!$C$3</f>
        <v>5116465.886361191</v>
      </c>
      <c r="AM28" s="83">
        <f>'2B- GeoBosques Forest'!AN28*'3- Emission Factor (FREL)'!$C$3</f>
        <v>5116396.1380298035</v>
      </c>
      <c r="AN28" s="83">
        <f>'2B- GeoBosques Forest'!AO28*'3- Emission Factor (FREL)'!$C$3</f>
        <v>5116326.390649233</v>
      </c>
      <c r="AO28" s="83">
        <f>'2B- GeoBosques Forest'!AP28*'3- Emission Factor (FREL)'!$C$3</f>
        <v>5116256.6442194683</v>
      </c>
      <c r="AP28" s="83">
        <f>'2B- GeoBosques Forest'!AQ28*'3- Emission Factor (FREL)'!$C$3</f>
        <v>5116186.8987404956</v>
      </c>
      <c r="AQ28" s="83">
        <f>'2B- GeoBosques Forest'!AR28*'3- Emission Factor (FREL)'!$C$3</f>
        <v>5116117.1542123035</v>
      </c>
      <c r="AR28" s="83">
        <f>'2B- GeoBosques Forest'!AS28*'3- Emission Factor (FREL)'!$C$3</f>
        <v>5116047.4106348772</v>
      </c>
      <c r="AS28" s="83">
        <f>'2B- GeoBosques Forest'!AT28*'3- Emission Factor (FREL)'!$C$3</f>
        <v>5115977.6680082036</v>
      </c>
      <c r="AT28" s="83">
        <f>'2B- GeoBosques Forest'!AU28*'3- Emission Factor (FREL)'!$C$3</f>
        <v>5115907.9263322726</v>
      </c>
      <c r="AU28" s="83">
        <f>'2B- GeoBosques Forest'!AV28*'3- Emission Factor (FREL)'!$C$3</f>
        <v>5115838.1856070673</v>
      </c>
      <c r="AV28" s="83">
        <f>'2B- GeoBosques Forest'!AW28*'3- Emission Factor (FREL)'!$C$3</f>
        <v>5115768.4458325775</v>
      </c>
      <c r="AW28" s="83">
        <f>'2B- GeoBosques Forest'!AX28*'3- Emission Factor (FREL)'!$C$3</f>
        <v>5115698.7070087893</v>
      </c>
      <c r="AX28" s="83">
        <f>'2B- GeoBosques Forest'!AY28*'3- Emission Factor (FREL)'!$C$3</f>
        <v>5115628.9691356905</v>
      </c>
      <c r="AY28" s="83">
        <f>'2B- GeoBosques Forest'!AZ28*'3- Emission Factor (FREL)'!$C$3</f>
        <v>5115559.2322132671</v>
      </c>
      <c r="AZ28" s="83">
        <f>'2B- GeoBosques Forest'!BA28*'3- Emission Factor (FREL)'!$C$3</f>
        <v>5115489.4962415062</v>
      </c>
      <c r="BA28" s="83">
        <f>'2B- GeoBosques Forest'!BB28*'3- Emission Factor (FREL)'!$C$3</f>
        <v>5115419.7612203956</v>
      </c>
      <c r="BB28" s="83">
        <f>'2B- GeoBosques Forest'!BC28*'3- Emission Factor (FREL)'!$C$3</f>
        <v>5115350.0271499213</v>
      </c>
    </row>
    <row r="29" spans="1:54" s="81" customFormat="1" x14ac:dyDescent="0.25">
      <c r="A29" s="81" t="s">
        <v>88</v>
      </c>
      <c r="B29" s="81" t="s">
        <v>89</v>
      </c>
      <c r="C29" s="81" t="s">
        <v>41</v>
      </c>
      <c r="D29" s="81" t="s">
        <v>69</v>
      </c>
      <c r="E29" s="83">
        <f>('2B- GeoBosques Forest'!F29)*'3- Emission Factor (FREL)'!$C$3</f>
        <v>15072860.663999999</v>
      </c>
      <c r="F29" s="83">
        <f>('2B- GeoBosques Forest'!G29)*'3- Emission Factor (FREL)'!$C$3</f>
        <v>15072790.908991441</v>
      </c>
      <c r="G29" s="83">
        <f>('2B- GeoBosques Forest'!H29)*'3- Emission Factor (FREL)'!$C$3</f>
        <v>15072688.387868498</v>
      </c>
      <c r="H29" s="83">
        <f>('2B- GeoBosques Forest'!I29)*'3- Emission Factor (FREL)'!$C$3</f>
        <v>15072656.64187927</v>
      </c>
      <c r="I29" s="83">
        <f>('2B- GeoBosques Forest'!J29)*'3- Emission Factor (FREL)'!$C$3</f>
        <v>15072368.497662418</v>
      </c>
      <c r="J29" s="83">
        <f>('2B- GeoBosques Forest'!K29)*'3- Emission Factor (FREL)'!$C$3</f>
        <v>15071395.672242675</v>
      </c>
      <c r="K29" s="83">
        <f>('2B- GeoBosques Forest'!L29)*'3- Emission Factor (FREL)'!$C$3</f>
        <v>15071000.00416317</v>
      </c>
      <c r="L29" s="83">
        <f>('2B- GeoBosques Forest'!M29)*'3- Emission Factor (FREL)'!$C$3</f>
        <v>15071000.00416317</v>
      </c>
      <c r="M29" s="83">
        <f>('2B- GeoBosques Forest'!N29)*'3- Emission Factor (FREL)'!$C$3</f>
        <v>15070638.984158222</v>
      </c>
      <c r="N29" s="83">
        <f>('2B- GeoBosques Forest'!O29)*'3- Emission Factor (FREL)'!$C$3</f>
        <v>15070526.227648143</v>
      </c>
      <c r="O29" s="83">
        <f>('2B- GeoBosques Forest'!P29)*'3- Emission Factor (FREL)'!$C$3</f>
        <v>15070324.526776107</v>
      </c>
      <c r="P29" s="83">
        <f>('2B- GeoBosques Forest'!Q29)*'3- Emission Factor (FREL)'!$C$3</f>
        <v>15070132.430967094</v>
      </c>
      <c r="Q29" s="83">
        <f>('2B- GeoBosques Forest'!R29)*'3- Emission Factor (FREL)'!$C$3</f>
        <v>15067740.615553916</v>
      </c>
      <c r="R29" s="83">
        <f>('2B- GeoBosques Forest'!S29)*'3- Emission Factor (FREL)'!$C$3</f>
        <v>15067591.741217146</v>
      </c>
      <c r="S29" s="83">
        <f>('2B- GeoBosques Forest'!T29)*'3- Emission Factor (FREL)'!$C$3</f>
        <v>15067560.425783919</v>
      </c>
      <c r="T29" s="83">
        <f>('2B- GeoBosques Forest'!U29)*'3- Emission Factor (FREL)'!$C$3</f>
        <v>15067165.999072619</v>
      </c>
      <c r="U29" s="83">
        <f>('2B- GeoBosques Forest'!V29)*'3- Emission Factor (FREL)'!$C$3</f>
        <v>15066336.854664089</v>
      </c>
      <c r="V29" s="83">
        <f>('2B- GeoBosques Forest'!W29)*'3- Emission Factor (FREL)'!$C$3</f>
        <v>15065722.777616544</v>
      </c>
      <c r="W29" s="83">
        <f>('2B- GeoBosques Forest'!X29)*'3- Emission Factor (FREL)'!$C$3</f>
        <v>15064709.681969782</v>
      </c>
      <c r="X29" s="83">
        <f>('2B- GeoBosques Forest'!Y29)*'3- Emission Factor (FREL)'!$C$3</f>
        <v>15062951.064086789</v>
      </c>
      <c r="Y29" s="83">
        <f>'2B- GeoBosques Forest'!Z29*'3- Emission Factor (FREL)'!$C$3</f>
        <v>15062531.474210041</v>
      </c>
      <c r="Z29" s="83">
        <f>'2B- GeoBosques Forest'!AA29*'3- Emission Factor (FREL)'!$C$3</f>
        <v>15061379.187566178</v>
      </c>
      <c r="AA29" s="83">
        <f>'2B- GeoBosques Forest'!AB29*'3- Emission Factor (FREL)'!$C$3</f>
        <v>15060388.656774335</v>
      </c>
      <c r="AB29" s="83">
        <f>'2B- GeoBosques Forest'!AC29*'3- Emission Factor (FREL)'!$C$3</f>
        <v>15059398.191126008</v>
      </c>
      <c r="AC29" s="83">
        <f>'2B- GeoBosques Forest'!AD29*'3- Emission Factor (FREL)'!$C$3</f>
        <v>15058407.79061692</v>
      </c>
      <c r="AD29" s="83">
        <f>'2B- GeoBosques Forest'!AE29*'3- Emission Factor (FREL)'!$C$3</f>
        <v>15057417.455242781</v>
      </c>
      <c r="AE29" s="83">
        <f>'2B- GeoBosques Forest'!AF29*'3- Emission Factor (FREL)'!$C$3</f>
        <v>15056427.184999309</v>
      </c>
      <c r="AF29" s="83">
        <f>'2B- GeoBosques Forest'!AG29*'3- Emission Factor (FREL)'!$C$3</f>
        <v>15055436.979882224</v>
      </c>
      <c r="AG29" s="83">
        <f>'2B- GeoBosques Forest'!AH29*'3- Emission Factor (FREL)'!$C$3</f>
        <v>15054446.839887237</v>
      </c>
      <c r="AH29" s="83">
        <f>'2B- GeoBosques Forest'!AI29*'3- Emission Factor (FREL)'!$C$3</f>
        <v>15053456.76501007</v>
      </c>
      <c r="AI29" s="83">
        <f>'2B- GeoBosques Forest'!AJ29*'3- Emission Factor (FREL)'!$C$3</f>
        <v>15052466.755246438</v>
      </c>
      <c r="AJ29" s="83">
        <f>'2B- GeoBosques Forest'!AK29*'3- Emission Factor (FREL)'!$C$3</f>
        <v>15051476.810592061</v>
      </c>
      <c r="AK29" s="83">
        <f>'2B- GeoBosques Forest'!AL29*'3- Emission Factor (FREL)'!$C$3</f>
        <v>15050486.931042656</v>
      </c>
      <c r="AL29" s="83">
        <f>'2B- GeoBosques Forest'!AM29*'3- Emission Factor (FREL)'!$C$3</f>
        <v>15049497.11659394</v>
      </c>
      <c r="AM29" s="83">
        <f>'2B- GeoBosques Forest'!AN29*'3- Emission Factor (FREL)'!$C$3</f>
        <v>15048507.36724163</v>
      </c>
      <c r="AN29" s="83">
        <f>'2B- GeoBosques Forest'!AO29*'3- Emission Factor (FREL)'!$C$3</f>
        <v>15047517.68298145</v>
      </c>
      <c r="AO29" s="83">
        <f>'2B- GeoBosques Forest'!AP29*'3- Emission Factor (FREL)'!$C$3</f>
        <v>15046528.063809117</v>
      </c>
      <c r="AP29" s="83">
        <f>'2B- GeoBosques Forest'!AQ29*'3- Emission Factor (FREL)'!$C$3</f>
        <v>15045538.509720348</v>
      </c>
      <c r="AQ29" s="83">
        <f>'2B- GeoBosques Forest'!AR29*'3- Emission Factor (FREL)'!$C$3</f>
        <v>15044549.020710863</v>
      </c>
      <c r="AR29" s="83">
        <f>'2B- GeoBosques Forest'!AS29*'3- Emission Factor (FREL)'!$C$3</f>
        <v>15043559.596776385</v>
      </c>
      <c r="AS29" s="83">
        <f>'2B- GeoBosques Forest'!AT29*'3- Emission Factor (FREL)'!$C$3</f>
        <v>15042570.237912633</v>
      </c>
      <c r="AT29" s="83">
        <f>'2B- GeoBosques Forest'!AU29*'3- Emission Factor (FREL)'!$C$3</f>
        <v>15041580.944115328</v>
      </c>
      <c r="AU29" s="83">
        <f>'2B- GeoBosques Forest'!AV29*'3- Emission Factor (FREL)'!$C$3</f>
        <v>15040591.715380188</v>
      </c>
      <c r="AV29" s="83">
        <f>'2B- GeoBosques Forest'!AW29*'3- Emission Factor (FREL)'!$C$3</f>
        <v>15039602.551702937</v>
      </c>
      <c r="AW29" s="83">
        <f>'2B- GeoBosques Forest'!AX29*'3- Emission Factor (FREL)'!$C$3</f>
        <v>15038613.453079296</v>
      </c>
      <c r="AX29" s="83">
        <f>'2B- GeoBosques Forest'!AY29*'3- Emission Factor (FREL)'!$C$3</f>
        <v>15037624.419504987</v>
      </c>
      <c r="AY29" s="83">
        <f>'2B- GeoBosques Forest'!AZ29*'3- Emission Factor (FREL)'!$C$3</f>
        <v>15036635.450975731</v>
      </c>
      <c r="AZ29" s="83">
        <f>'2B- GeoBosques Forest'!BA29*'3- Emission Factor (FREL)'!$C$3</f>
        <v>15035646.547487248</v>
      </c>
      <c r="BA29" s="83">
        <f>'2B- GeoBosques Forest'!BB29*'3- Emission Factor (FREL)'!$C$3</f>
        <v>15034657.709035264</v>
      </c>
      <c r="BB29" s="83">
        <f>'2B- GeoBosques Forest'!BC29*'3- Emission Factor (FREL)'!$C$3</f>
        <v>15033668.935615502</v>
      </c>
    </row>
    <row r="30" spans="1:54" s="81" customFormat="1" x14ac:dyDescent="0.25">
      <c r="A30" s="81" t="s">
        <v>67</v>
      </c>
      <c r="B30" s="81" t="s">
        <v>68</v>
      </c>
      <c r="C30" s="81" t="s">
        <v>41</v>
      </c>
      <c r="D30" s="81" t="s">
        <v>90</v>
      </c>
      <c r="E30" s="83">
        <f>('2B- GeoBosques Forest'!F30)*'3- Emission Factor (FREL)'!$C$4</f>
        <v>8704760.0031000003</v>
      </c>
      <c r="F30" s="83">
        <f>('2B- GeoBosques Forest'!G30)*'3- Emission Factor (FREL)'!$C$4</f>
        <v>8701590.5361000001</v>
      </c>
      <c r="G30" s="83">
        <f>('2B- GeoBosques Forest'!H30)*'3- Emission Factor (FREL)'!$C$4</f>
        <v>8693259.365699999</v>
      </c>
      <c r="H30" s="83">
        <f>('2B- GeoBosques Forest'!I30)*'3- Emission Factor (FREL)'!$C$4</f>
        <v>8690950.182599999</v>
      </c>
      <c r="I30" s="83">
        <f>('2B- GeoBosques Forest'!J30)*'3- Emission Factor (FREL)'!$C$4</f>
        <v>8685245.1419999991</v>
      </c>
      <c r="J30" s="83">
        <f>('2B- GeoBosques Forest'!K30)*'3- Emission Factor (FREL)'!$C$4</f>
        <v>8681215.3911000006</v>
      </c>
      <c r="K30" s="83">
        <f>('2B- GeoBosques Forest'!L30)*'3- Emission Factor (FREL)'!$C$4</f>
        <v>8659708.2936000004</v>
      </c>
      <c r="L30" s="83">
        <f>('2B- GeoBosques Forest'!M30)*'3- Emission Factor (FREL)'!$C$4</f>
        <v>8654863.5368999988</v>
      </c>
      <c r="M30" s="83">
        <f>('2B- GeoBosques Forest'!N30)*'3- Emission Factor (FREL)'!$C$4</f>
        <v>8653459.9157999996</v>
      </c>
      <c r="N30" s="83">
        <f>('2B- GeoBosques Forest'!O30)*'3- Emission Factor (FREL)'!$C$4</f>
        <v>8651648.7917999998</v>
      </c>
      <c r="O30" s="83">
        <f>('2B- GeoBosques Forest'!P30)*'3- Emission Factor (FREL)'!$C$4</f>
        <v>8646305.9759999998</v>
      </c>
      <c r="P30" s="83">
        <f>('2B- GeoBosques Forest'!Q30)*'3- Emission Factor (FREL)'!$C$4</f>
        <v>8645898.4730999991</v>
      </c>
      <c r="Q30" s="83">
        <f>('2B- GeoBosques Forest'!R30)*'3- Emission Factor (FREL)'!$C$4</f>
        <v>8645309.8578000013</v>
      </c>
      <c r="R30" s="83">
        <f>('2B- GeoBosques Forest'!S30)*'3- Emission Factor (FREL)'!$C$4</f>
        <v>8644359.0177000016</v>
      </c>
      <c r="S30" s="83">
        <f>('2B- GeoBosques Forest'!T30)*'3- Emission Factor (FREL)'!$C$4</f>
        <v>8643815.6805000007</v>
      </c>
      <c r="T30" s="83">
        <f>('2B- GeoBosques Forest'!U30)*'3- Emission Factor (FREL)'!$C$4</f>
        <v>8642049.8346000016</v>
      </c>
      <c r="U30" s="83">
        <f>('2B- GeoBosques Forest'!V30)*'3- Emission Factor (FREL)'!$C$4</f>
        <v>8642004.5565000009</v>
      </c>
      <c r="V30" s="83">
        <f>('2B- GeoBosques Forest'!W30)*'3- Emission Factor (FREL)'!$C$4</f>
        <v>8640012.320100002</v>
      </c>
      <c r="W30" s="83">
        <f>('2B- GeoBosques Forest'!X30)*'3- Emission Factor (FREL)'!$C$4</f>
        <v>8639921.7639000006</v>
      </c>
      <c r="X30" s="83">
        <f>('2B- GeoBosques Forest'!Y30)*'3- Emission Factor (FREL)'!$C$4</f>
        <v>8637114.5217000004</v>
      </c>
      <c r="Y30" s="83">
        <f>'2B- GeoBosques Forest'!Z30*'3- Emission Factor (FREL)'!$C$4</f>
        <v>8637114.5217000004</v>
      </c>
      <c r="Z30" s="83">
        <f>'2B- GeoBosques Forest'!AA30*'3- Emission Factor (FREL)'!$C$4</f>
        <v>8637114.5217000004</v>
      </c>
      <c r="AA30" s="83">
        <f>'2B- GeoBosques Forest'!AB30*'3- Emission Factor (FREL)'!$C$4</f>
        <v>8630376.325870106</v>
      </c>
      <c r="AB30" s="83">
        <f>'2B- GeoBosques Forest'!AC30*'3- Emission Factor (FREL)'!$C$4</f>
        <v>8623643.3868054114</v>
      </c>
      <c r="AC30" s="83">
        <f>'2B- GeoBosques Forest'!AD30*'3- Emission Factor (FREL)'!$C$4</f>
        <v>8616915.7004048806</v>
      </c>
      <c r="AD30" s="83">
        <f>'2B- GeoBosques Forest'!AE30*'3- Emission Factor (FREL)'!$C$4</f>
        <v>8610193.2625706792</v>
      </c>
      <c r="AE30" s="83">
        <f>'2B- GeoBosques Forest'!AF30*'3- Emission Factor (FREL)'!$C$4</f>
        <v>8603476.0692081656</v>
      </c>
      <c r="AF30" s="83">
        <f>'2B- GeoBosques Forest'!AG30*'3- Emission Factor (FREL)'!$C$4</f>
        <v>8596764.1162258945</v>
      </c>
      <c r="AG30" s="83">
        <f>'2B- GeoBosques Forest'!AH30*'3- Emission Factor (FREL)'!$C$4</f>
        <v>8590057.3995356169</v>
      </c>
      <c r="AH30" s="83">
        <f>'2B- GeoBosques Forest'!AI30*'3- Emission Factor (FREL)'!$C$4</f>
        <v>8583355.9150522649</v>
      </c>
      <c r="AI30" s="83">
        <f>'2B- GeoBosques Forest'!AJ30*'3- Emission Factor (FREL)'!$C$4</f>
        <v>8576659.6586939637</v>
      </c>
      <c r="AJ30" s="83">
        <f>'2B- GeoBosques Forest'!AK30*'3- Emission Factor (FREL)'!$C$4</f>
        <v>8569968.6263820231</v>
      </c>
      <c r="AK30" s="83">
        <f>'2B- GeoBosques Forest'!AL30*'3- Emission Factor (FREL)'!$C$4</f>
        <v>8563282.8140409309</v>
      </c>
      <c r="AL30" s="83">
        <f>'2B- GeoBosques Forest'!AM30*'3- Emission Factor (FREL)'!$C$4</f>
        <v>8556602.2175983582</v>
      </c>
      <c r="AM30" s="83">
        <f>'2B- GeoBosques Forest'!AN30*'3- Emission Factor (FREL)'!$C$4</f>
        <v>8549926.8329851478</v>
      </c>
      <c r="AN30" s="83">
        <f>'2B- GeoBosques Forest'!AO30*'3- Emission Factor (FREL)'!$C$4</f>
        <v>8543256.6561353244</v>
      </c>
      <c r="AO30" s="83">
        <f>'2B- GeoBosques Forest'!AP30*'3- Emission Factor (FREL)'!$C$4</f>
        <v>8536591.6829860788</v>
      </c>
      <c r="AP30" s="83">
        <f>'2B- GeoBosques Forest'!AQ30*'3- Emission Factor (FREL)'!$C$4</f>
        <v>8529931.9094777759</v>
      </c>
      <c r="AQ30" s="83">
        <f>'2B- GeoBosques Forest'!AR30*'3- Emission Factor (FREL)'!$C$4</f>
        <v>8523277.3315539416</v>
      </c>
      <c r="AR30" s="83">
        <f>'2B- GeoBosques Forest'!AS30*'3- Emission Factor (FREL)'!$C$4</f>
        <v>8516627.9451612737</v>
      </c>
      <c r="AS30" s="83">
        <f>'2B- GeoBosques Forest'!AT30*'3- Emission Factor (FREL)'!$C$4</f>
        <v>8509983.7462496273</v>
      </c>
      <c r="AT30" s="83">
        <f>'2B- GeoBosques Forest'!AU30*'3- Emission Factor (FREL)'!$C$4</f>
        <v>8503344.7307720203</v>
      </c>
      <c r="AU30" s="83">
        <f>'2B- GeoBosques Forest'!AV30*'3- Emission Factor (FREL)'!$C$4</f>
        <v>8496710.8946846221</v>
      </c>
      <c r="AV30" s="83">
        <f>'2B- GeoBosques Forest'!AW30*'3- Emission Factor (FREL)'!$C$4</f>
        <v>8490082.233946763</v>
      </c>
      <c r="AW30" s="83">
        <f>'2B- GeoBosques Forest'!AX30*'3- Emission Factor (FREL)'!$C$4</f>
        <v>8483458.744520925</v>
      </c>
      <c r="AX30" s="83">
        <f>'2B- GeoBosques Forest'!AY30*'3- Emission Factor (FREL)'!$C$4</f>
        <v>8476840.422372736</v>
      </c>
      <c r="AY30" s="83">
        <f>'2B- GeoBosques Forest'!AZ30*'3- Emission Factor (FREL)'!$C$4</f>
        <v>8470227.2634709757</v>
      </c>
      <c r="AZ30" s="83">
        <f>'2B- GeoBosques Forest'!BA30*'3- Emission Factor (FREL)'!$C$4</f>
        <v>8463619.2637875658</v>
      </c>
      <c r="BA30" s="83">
        <f>'2B- GeoBosques Forest'!BB30*'3- Emission Factor (FREL)'!$C$4</f>
        <v>8457016.4192975704</v>
      </c>
      <c r="BB30" s="83">
        <f>'2B- GeoBosques Forest'!BC30*'3- Emission Factor (FREL)'!$C$4</f>
        <v>8450418.7259791959</v>
      </c>
    </row>
    <row r="31" spans="1:54" s="81" customFormat="1" x14ac:dyDescent="0.25">
      <c r="A31" s="81" t="s">
        <v>39</v>
      </c>
      <c r="B31" s="81" t="s">
        <v>40</v>
      </c>
      <c r="C31" s="81" t="s">
        <v>41</v>
      </c>
      <c r="D31" s="81" t="s">
        <v>90</v>
      </c>
      <c r="E31" s="83">
        <f>('2B- GeoBosques Forest'!F31)*'3- Emission Factor (FREL)'!$C$4</f>
        <v>34395869.666457675</v>
      </c>
      <c r="F31" s="83">
        <f>('2B- GeoBosques Forest'!G31)*'3- Emission Factor (FREL)'!$C$4</f>
        <v>34345428.972651072</v>
      </c>
      <c r="G31" s="83">
        <f>('2B- GeoBosques Forest'!H31)*'3- Emission Factor (FREL)'!$C$4</f>
        <v>34327324.20277407</v>
      </c>
      <c r="H31" s="83">
        <f>('2B- GeoBosques Forest'!I31)*'3- Emission Factor (FREL)'!$C$4</f>
        <v>34266861.967319816</v>
      </c>
      <c r="I31" s="83">
        <f>('2B- GeoBosques Forest'!J31)*'3- Emission Factor (FREL)'!$C$4</f>
        <v>34165763.753226727</v>
      </c>
      <c r="J31" s="83">
        <f>('2B- GeoBosques Forest'!K31)*'3- Emission Factor (FREL)'!$C$4</f>
        <v>34030411.25706812</v>
      </c>
      <c r="K31" s="83">
        <f>('2B- GeoBosques Forest'!L31)*'3- Emission Factor (FREL)'!$C$4</f>
        <v>34011337.892673463</v>
      </c>
      <c r="L31" s="83">
        <f>('2B- GeoBosques Forest'!M31)*'3- Emission Factor (FREL)'!$C$4</f>
        <v>33966096.940731645</v>
      </c>
      <c r="M31" s="83">
        <f>('2B- GeoBosques Forest'!N31)*'3- Emission Factor (FREL)'!$C$4</f>
        <v>33792867.862303011</v>
      </c>
      <c r="N31" s="83">
        <f>('2B- GeoBosques Forest'!O31)*'3- Emission Factor (FREL)'!$C$4</f>
        <v>33693714.904533692</v>
      </c>
      <c r="O31" s="83">
        <f>('2B- GeoBosques Forest'!P31)*'3- Emission Factor (FREL)'!$C$4</f>
        <v>33636136.28361439</v>
      </c>
      <c r="P31" s="83">
        <f>('2B- GeoBosques Forest'!Q31)*'3- Emission Factor (FREL)'!$C$4</f>
        <v>33475749.848480538</v>
      </c>
      <c r="Q31" s="83">
        <f>('2B- GeoBosques Forest'!R31)*'3- Emission Factor (FREL)'!$C$4</f>
        <v>33355215.889383461</v>
      </c>
      <c r="R31" s="83">
        <f>('2B- GeoBosques Forest'!S31)*'3- Emission Factor (FREL)'!$C$4</f>
        <v>33213097.316003613</v>
      </c>
      <c r="S31" s="83">
        <f>('2B- GeoBosques Forest'!T31)*'3- Emission Factor (FREL)'!$C$4</f>
        <v>33147980.708032109</v>
      </c>
      <c r="T31" s="83">
        <f>('2B- GeoBosques Forest'!U31)*'3- Emission Factor (FREL)'!$C$4</f>
        <v>33074936.384013604</v>
      </c>
      <c r="U31" s="83">
        <f>('2B- GeoBosques Forest'!V31)*'3- Emission Factor (FREL)'!$C$4</f>
        <v>33027310.588273186</v>
      </c>
      <c r="V31" s="83">
        <f>('2B- GeoBosques Forest'!W31)*'3- Emission Factor (FREL)'!$C$4</f>
        <v>32989520.132409666</v>
      </c>
      <c r="W31" s="83">
        <f>('2B- GeoBosques Forest'!X31)*'3- Emission Factor (FREL)'!$C$4</f>
        <v>32906616.478785794</v>
      </c>
      <c r="X31" s="83">
        <f>('2B- GeoBosques Forest'!Y31)*'3- Emission Factor (FREL)'!$C$4</f>
        <v>32813571.54214754</v>
      </c>
      <c r="Y31" s="83">
        <f>'2B- GeoBosques Forest'!Z31*'3- Emission Factor (FREL)'!$C$4</f>
        <v>32634907.277112719</v>
      </c>
      <c r="Z31" s="83">
        <f>'2B- GeoBosques Forest'!AA31*'3- Emission Factor (FREL)'!$C$4</f>
        <v>32524677.398518238</v>
      </c>
      <c r="AA31" s="83">
        <f>'2B- GeoBosques Forest'!AB31*'3- Emission Factor (FREL)'!$C$4</f>
        <v>32371504.729824517</v>
      </c>
      <c r="AB31" s="83">
        <f>'2B- GeoBosques Forest'!AC31*'3- Emission Factor (FREL)'!$C$4</f>
        <v>32219053.41698461</v>
      </c>
      <c r="AC31" s="83">
        <f>'2B- GeoBosques Forest'!AD31*'3- Emission Factor (FREL)'!$C$4</f>
        <v>32067320.062824119</v>
      </c>
      <c r="AD31" s="83">
        <f>'2B- GeoBosques Forest'!AE31*'3- Emission Factor (FREL)'!$C$4</f>
        <v>31916301.286167406</v>
      </c>
      <c r="AE31" s="83">
        <f>'2B- GeoBosques Forest'!AF31*'3- Emission Factor (FREL)'!$C$4</f>
        <v>31765993.72176224</v>
      </c>
      <c r="AF31" s="83">
        <f>'2B- GeoBosques Forest'!AG31*'3- Emission Factor (FREL)'!$C$4</f>
        <v>31616394.020204801</v>
      </c>
      <c r="AG31" s="83">
        <f>'2B- GeoBosques Forest'!AH31*'3- Emission Factor (FREL)'!$C$4</f>
        <v>31467498.847865056</v>
      </c>
      <c r="AH31" s="83">
        <f>'2B- GeoBosques Forest'!AI31*'3- Emission Factor (FREL)'!$C$4</f>
        <v>31319304.886812467</v>
      </c>
      <c r="AI31" s="83">
        <f>'2B- GeoBosques Forest'!AJ31*'3- Emission Factor (FREL)'!$C$4</f>
        <v>31171808.834742051</v>
      </c>
      <c r="AJ31" s="83">
        <f>'2B- GeoBosques Forest'!AK31*'3- Emission Factor (FREL)'!$C$4</f>
        <v>31025007.4049008</v>
      </c>
      <c r="AK31" s="83">
        <f>'2B- GeoBosques Forest'!AL31*'3- Emission Factor (FREL)'!$C$4</f>
        <v>30878897.326014437</v>
      </c>
      <c r="AL31" s="83">
        <f>'2B- GeoBosques Forest'!AM31*'3- Emission Factor (FREL)'!$C$4</f>
        <v>30733475.342214514</v>
      </c>
      <c r="AM31" s="83">
        <f>'2B- GeoBosques Forest'!AN31*'3- Emission Factor (FREL)'!$C$4</f>
        <v>30588738.212965872</v>
      </c>
      <c r="AN31" s="83">
        <f>'2B- GeoBosques Forest'!AO31*'3- Emission Factor (FREL)'!$C$4</f>
        <v>30444682.712994423</v>
      </c>
      <c r="AO31" s="83">
        <f>'2B- GeoBosques Forest'!AP31*'3- Emission Factor (FREL)'!$C$4</f>
        <v>30301305.63221528</v>
      </c>
      <c r="AP31" s="83">
        <f>'2B- GeoBosques Forest'!AQ31*'3- Emission Factor (FREL)'!$C$4</f>
        <v>30158603.775661219</v>
      </c>
      <c r="AQ31" s="83">
        <f>'2B- GeoBosques Forest'!AR31*'3- Emission Factor (FREL)'!$C$4</f>
        <v>30016573.963411491</v>
      </c>
      <c r="AR31" s="83">
        <f>'2B- GeoBosques Forest'!AS31*'3- Emission Factor (FREL)'!$C$4</f>
        <v>29875213.030520957</v>
      </c>
      <c r="AS31" s="83">
        <f>'2B- GeoBosques Forest'!AT31*'3- Emission Factor (FREL)'!$C$4</f>
        <v>29734517.826949563</v>
      </c>
      <c r="AT31" s="83">
        <f>'2B- GeoBosques Forest'!AU31*'3- Emission Factor (FREL)'!$C$4</f>
        <v>29594485.217492156</v>
      </c>
      <c r="AU31" s="83">
        <f>'2B- GeoBosques Forest'!AV31*'3- Emission Factor (FREL)'!$C$4</f>
        <v>29455112.081708599</v>
      </c>
      <c r="AV31" s="83">
        <f>'2B- GeoBosques Forest'!AW31*'3- Emission Factor (FREL)'!$C$4</f>
        <v>29316395.313854247</v>
      </c>
      <c r="AW31" s="83">
        <f>'2B- GeoBosques Forest'!AX31*'3- Emission Factor (FREL)'!$C$4</f>
        <v>29178331.822810747</v>
      </c>
      <c r="AX31" s="83">
        <f>'2B- GeoBosques Forest'!AY31*'3- Emission Factor (FREL)'!$C$4</f>
        <v>29040918.532017138</v>
      </c>
      <c r="AY31" s="83">
        <f>'2B- GeoBosques Forest'!AZ31*'3- Emission Factor (FREL)'!$C$4</f>
        <v>28904152.379401319</v>
      </c>
      <c r="AZ31" s="83">
        <f>'2B- GeoBosques Forest'!BA31*'3- Emission Factor (FREL)'!$C$4</f>
        <v>28768030.317311794</v>
      </c>
      <c r="BA31" s="83">
        <f>'2B- GeoBosques Forest'!BB31*'3- Emission Factor (FREL)'!$C$4</f>
        <v>28632549.312449768</v>
      </c>
      <c r="BB31" s="83">
        <f>'2B- GeoBosques Forest'!BC31*'3- Emission Factor (FREL)'!$C$4</f>
        <v>28497706.345801547</v>
      </c>
    </row>
    <row r="32" spans="1:54" s="81" customFormat="1" x14ac:dyDescent="0.25">
      <c r="A32" s="81" t="s">
        <v>70</v>
      </c>
      <c r="B32" s="81" t="s">
        <v>95</v>
      </c>
      <c r="C32" s="81" t="s">
        <v>41</v>
      </c>
      <c r="D32" s="81" t="s">
        <v>90</v>
      </c>
      <c r="E32" s="83">
        <f>('2B- GeoBosques Forest'!F32)*'3- Emission Factor (FREL)'!$C$4</f>
        <v>25752976.732157707</v>
      </c>
      <c r="F32" s="83">
        <f>('2B- GeoBosques Forest'!G32)*'3- Emission Factor (FREL)'!$C$4</f>
        <v>25617533.270650122</v>
      </c>
      <c r="G32" s="83">
        <f>('2B- GeoBosques Forest'!H32)*'3- Emission Factor (FREL)'!$C$4</f>
        <v>25463003.966605935</v>
      </c>
      <c r="H32" s="83">
        <f>('2B- GeoBosques Forest'!I32)*'3- Emission Factor (FREL)'!$C$4</f>
        <v>25340132.128348615</v>
      </c>
      <c r="I32" s="83">
        <f>('2B- GeoBosques Forest'!J32)*'3- Emission Factor (FREL)'!$C$4</f>
        <v>25136490.819295045</v>
      </c>
      <c r="J32" s="83">
        <f>('2B- GeoBosques Forest'!K32)*'3- Emission Factor (FREL)'!$C$4</f>
        <v>24822881.282709364</v>
      </c>
      <c r="K32" s="83">
        <f>('2B- GeoBosques Forest'!L32)*'3- Emission Factor (FREL)'!$C$4</f>
        <v>24529067.85039052</v>
      </c>
      <c r="L32" s="83">
        <f>('2B- GeoBosques Forest'!M32)*'3- Emission Factor (FREL)'!$C$4</f>
        <v>24377928.236365568</v>
      </c>
      <c r="M32" s="83">
        <f>('2B- GeoBosques Forest'!N32)*'3- Emission Factor (FREL)'!$C$4</f>
        <v>24159305.753224891</v>
      </c>
      <c r="N32" s="83">
        <f>('2B- GeoBosques Forest'!O32)*'3- Emission Factor (FREL)'!$C$4</f>
        <v>24025001.904452968</v>
      </c>
      <c r="O32" s="83">
        <f>('2B- GeoBosques Forest'!P32)*'3- Emission Factor (FREL)'!$C$4</f>
        <v>23864646.352394089</v>
      </c>
      <c r="P32" s="83">
        <f>('2B- GeoBosques Forest'!Q32)*'3- Emission Factor (FREL)'!$C$4</f>
        <v>23700822.165815402</v>
      </c>
      <c r="Q32" s="83">
        <f>('2B- GeoBosques Forest'!R32)*'3- Emission Factor (FREL)'!$C$4</f>
        <v>23462804.928572223</v>
      </c>
      <c r="R32" s="83">
        <f>('2B- GeoBosques Forest'!S32)*'3- Emission Factor (FREL)'!$C$4</f>
        <v>23311309.371468894</v>
      </c>
      <c r="S32" s="83">
        <f>('2B- GeoBosques Forest'!T32)*'3- Emission Factor (FREL)'!$C$4</f>
        <v>23230525.217716362</v>
      </c>
      <c r="T32" s="83">
        <f>('2B- GeoBosques Forest'!U32)*'3- Emission Factor (FREL)'!$C$4</f>
        <v>23166101.033909626</v>
      </c>
      <c r="U32" s="83">
        <f>('2B- GeoBosques Forest'!V32)*'3- Emission Factor (FREL)'!$C$4</f>
        <v>23076263.797115367</v>
      </c>
      <c r="V32" s="83">
        <f>('2B- GeoBosques Forest'!W32)*'3- Emission Factor (FREL)'!$C$4</f>
        <v>22994403.507688317</v>
      </c>
      <c r="W32" s="83">
        <f>('2B- GeoBosques Forest'!X32)*'3- Emission Factor (FREL)'!$C$4</f>
        <v>22945034.493140951</v>
      </c>
      <c r="X32" s="83">
        <f>('2B- GeoBosques Forest'!Y32)*'3- Emission Factor (FREL)'!$C$4</f>
        <v>22871831.701621931</v>
      </c>
      <c r="Y32" s="83">
        <f>'2B- GeoBosques Forest'!Z32*'3- Emission Factor (FREL)'!$C$4</f>
        <v>22765212.728629909</v>
      </c>
      <c r="Z32" s="83">
        <f>'2B- GeoBosques Forest'!AA32*'3- Emission Factor (FREL)'!$C$4</f>
        <v>22668317.105096702</v>
      </c>
      <c r="AA32" s="83">
        <f>'2B- GeoBosques Forest'!AB32*'3- Emission Factor (FREL)'!$C$4</f>
        <v>22399370.840381891</v>
      </c>
      <c r="AB32" s="83">
        <f>'2B- GeoBosques Forest'!AC32*'3- Emission Factor (FREL)'!$C$4</f>
        <v>22133615.465090796</v>
      </c>
      <c r="AC32" s="83">
        <f>'2B- GeoBosques Forest'!AD32*'3- Emission Factor (FREL)'!$C$4</f>
        <v>21871013.121195063</v>
      </c>
      <c r="AD32" s="83">
        <f>'2B- GeoBosques Forest'!AE32*'3- Emission Factor (FREL)'!$C$4</f>
        <v>21611526.399829611</v>
      </c>
      <c r="AE32" s="83">
        <f>'2B- GeoBosques Forest'!AF32*'3- Emission Factor (FREL)'!$C$4</f>
        <v>21355118.335963551</v>
      </c>
      <c r="AF32" s="83">
        <f>'2B- GeoBosques Forest'!AG32*'3- Emission Factor (FREL)'!$C$4</f>
        <v>21101752.403134383</v>
      </c>
      <c r="AG32" s="83">
        <f>'2B- GeoBosques Forest'!AH32*'3- Emission Factor (FREL)'!$C$4</f>
        <v>20851392.508244626</v>
      </c>
      <c r="AH32" s="83">
        <f>'2B- GeoBosques Forest'!AI32*'3- Emission Factor (FREL)'!$C$4</f>
        <v>20604002.986420181</v>
      </c>
      <c r="AI32" s="83">
        <f>'2B- GeoBosques Forest'!AJ32*'3- Emission Factor (FREL)'!$C$4</f>
        <v>20359548.595929738</v>
      </c>
      <c r="AJ32" s="83">
        <f>'2B- GeoBosques Forest'!AK32*'3- Emission Factor (FREL)'!$C$4</f>
        <v>20117994.513164423</v>
      </c>
      <c r="AK32" s="83">
        <f>'2B- GeoBosques Forest'!AL32*'3- Emission Factor (FREL)'!$C$4</f>
        <v>19879306.327677019</v>
      </c>
      <c r="AL32" s="83">
        <f>'2B- GeoBosques Forest'!AM32*'3- Emission Factor (FREL)'!$C$4</f>
        <v>19643450.037280053</v>
      </c>
      <c r="AM32" s="83">
        <f>'2B- GeoBosques Forest'!AN32*'3- Emission Factor (FREL)'!$C$4</f>
        <v>19410392.043202028</v>
      </c>
      <c r="AN32" s="83">
        <f>'2B- GeoBosques Forest'!AO32*'3- Emission Factor (FREL)'!$C$4</f>
        <v>19180099.14530113</v>
      </c>
      <c r="AO32" s="83">
        <f>'2B- GeoBosques Forest'!AP32*'3- Emission Factor (FREL)'!$C$4</f>
        <v>18952538.53733572</v>
      </c>
      <c r="AP32" s="83">
        <f>'2B- GeoBosques Forest'!AQ32*'3- Emission Factor (FREL)'!$C$4</f>
        <v>18727677.802290954</v>
      </c>
      <c r="AQ32" s="83">
        <f>'2B- GeoBosques Forest'!AR32*'3- Emission Factor (FREL)'!$C$4</f>
        <v>18505484.90776081</v>
      </c>
      <c r="AR32" s="83">
        <f>'2B- GeoBosques Forest'!AS32*'3- Emission Factor (FREL)'!$C$4</f>
        <v>18285928.201384954</v>
      </c>
      <c r="AS32" s="83">
        <f>'2B- GeoBosques Forest'!AT32*'3- Emission Factor (FREL)'!$C$4</f>
        <v>18068976.406339705</v>
      </c>
      <c r="AT32" s="83">
        <f>'2B- GeoBosques Forest'!AU32*'3- Emission Factor (FREL)'!$C$4</f>
        <v>17854598.616882522</v>
      </c>
      <c r="AU32" s="83">
        <f>'2B- GeoBosques Forest'!AV32*'3- Emission Factor (FREL)'!$C$4</f>
        <v>17642764.293949343</v>
      </c>
      <c r="AV32" s="83">
        <f>'2B- GeoBosques Forest'!AW32*'3- Emission Factor (FREL)'!$C$4</f>
        <v>17433443.260804161</v>
      </c>
      <c r="AW32" s="83">
        <f>'2B- GeoBosques Forest'!AX32*'3- Emission Factor (FREL)'!$C$4</f>
        <v>17226605.698740203</v>
      </c>
      <c r="AX32" s="83">
        <f>'2B- GeoBosques Forest'!AY32*'3- Emission Factor (FREL)'!$C$4</f>
        <v>17022222.142832153</v>
      </c>
      <c r="AY32" s="83">
        <f>'2B- GeoBosques Forest'!AZ32*'3- Emission Factor (FREL)'!$C$4</f>
        <v>16820263.477738697</v>
      </c>
      <c r="AZ32" s="83">
        <f>'2B- GeoBosques Forest'!BA32*'3- Emission Factor (FREL)'!$C$4</f>
        <v>16620700.933554964</v>
      </c>
      <c r="BA32" s="83">
        <f>'2B- GeoBosques Forest'!BB32*'3- Emission Factor (FREL)'!$C$4</f>
        <v>16423506.081714088</v>
      </c>
      <c r="BB32" s="83">
        <f>'2B- GeoBosques Forest'!BC32*'3- Emission Factor (FREL)'!$C$4</f>
        <v>16228650.830937449</v>
      </c>
    </row>
    <row r="33" spans="1:54" s="81" customFormat="1" x14ac:dyDescent="0.25">
      <c r="A33" s="81" t="s">
        <v>91</v>
      </c>
      <c r="B33" s="81" t="s">
        <v>92</v>
      </c>
      <c r="C33" s="81" t="s">
        <v>41</v>
      </c>
      <c r="D33" s="81" t="s">
        <v>90</v>
      </c>
      <c r="E33" s="83">
        <f>('2B- GeoBosques Forest'!F33)*'3- Emission Factor (FREL)'!$C$4</f>
        <v>2020208.2593213066</v>
      </c>
      <c r="F33" s="83">
        <f>('2B- GeoBosques Forest'!G33)*'3- Emission Factor (FREL)'!$C$4</f>
        <v>2020072.4250296114</v>
      </c>
      <c r="G33" s="83">
        <f>('2B- GeoBosques Forest'!H33)*'3- Emission Factor (FREL)'!$C$4</f>
        <v>2019862.5109914909</v>
      </c>
      <c r="H33" s="83">
        <f>('2B- GeoBosques Forest'!I33)*'3- Emission Factor (FREL)'!$C$4</f>
        <v>2019771.9548669546</v>
      </c>
      <c r="I33" s="83">
        <f>('2B- GeoBosques Forest'!J33)*'3- Emission Factor (FREL)'!$C$4</f>
        <v>2019715.606617627</v>
      </c>
      <c r="J33" s="83">
        <f>('2B- GeoBosques Forest'!K33)*'3- Emission Factor (FREL)'!$C$4</f>
        <v>2019715.606617627</v>
      </c>
      <c r="K33" s="83">
        <f>('2B- GeoBosques Forest'!L33)*'3- Emission Factor (FREL)'!$C$4</f>
        <v>2019511.0840700825</v>
      </c>
      <c r="L33" s="83">
        <f>('2B- GeoBosques Forest'!M33)*'3- Emission Factor (FREL)'!$C$4</f>
        <v>2019420.5280964724</v>
      </c>
      <c r="M33" s="83">
        <f>('2B- GeoBosques Forest'!N33)*'3- Emission Factor (FREL)'!$C$4</f>
        <v>2019329.9718210092</v>
      </c>
      <c r="N33" s="83">
        <f>('2B- GeoBosques Forest'!O33)*'3- Emission Factor (FREL)'!$C$4</f>
        <v>2019324.0363534538</v>
      </c>
      <c r="O33" s="83">
        <f>('2B- GeoBosques Forest'!P33)*'3- Emission Factor (FREL)'!$C$4</f>
        <v>2019233.4801534531</v>
      </c>
      <c r="P33" s="83">
        <f>('2B- GeoBosques Forest'!Q33)*'3- Emission Factor (FREL)'!$C$4</f>
        <v>2018554.3083758422</v>
      </c>
      <c r="Q33" s="83">
        <f>('2B- GeoBosques Forest'!R33)*'3- Emission Factor (FREL)'!$C$4</f>
        <v>2018373.1956739887</v>
      </c>
      <c r="R33" s="83">
        <f>('2B- GeoBosques Forest'!S33)*'3- Emission Factor (FREL)'!$C$4</f>
        <v>2014728.0105229563</v>
      </c>
      <c r="S33" s="83">
        <f>('2B- GeoBosques Forest'!T33)*'3- Emission Factor (FREL)'!$C$4</f>
        <v>2013822.4493333022</v>
      </c>
      <c r="T33" s="83">
        <f>('2B- GeoBosques Forest'!U33)*'3- Emission Factor (FREL)'!$C$4</f>
        <v>2011686.8683733325</v>
      </c>
      <c r="U33" s="83">
        <f>('2B- GeoBosques Forest'!V33)*'3- Emission Factor (FREL)'!$C$4</f>
        <v>2010016.0604641312</v>
      </c>
      <c r="V33" s="83">
        <f>('2B- GeoBosques Forest'!W33)*'3- Emission Factor (FREL)'!$C$4</f>
        <v>2009653.8354500516</v>
      </c>
      <c r="W33" s="83">
        <f>('2B- GeoBosques Forest'!X33)*'3- Emission Factor (FREL)'!$C$4</f>
        <v>2009291.610904956</v>
      </c>
      <c r="X33" s="83">
        <f>('2B- GeoBosques Forest'!Y33)*'3- Emission Factor (FREL)'!$C$4</f>
        <v>2005330.2762357406</v>
      </c>
      <c r="Y33" s="83">
        <f>'2B- GeoBosques Forest'!Z33*'3- Emission Factor (FREL)'!$C$4</f>
        <v>2001186.4817229684</v>
      </c>
      <c r="Z33" s="83">
        <f>'2B- GeoBosques Forest'!AA33*'3- Emission Factor (FREL)'!$C$4</f>
        <v>1999203.4363437649</v>
      </c>
      <c r="AA33" s="83">
        <f>'2B- GeoBosques Forest'!AB33*'3- Emission Factor (FREL)'!$C$4</f>
        <v>1997725.6588945871</v>
      </c>
      <c r="AB33" s="83">
        <f>'2B- GeoBosques Forest'!AC33*'3- Emission Factor (FREL)'!$C$4</f>
        <v>1996248.973793566</v>
      </c>
      <c r="AC33" s="83">
        <f>'2B- GeoBosques Forest'!AD33*'3- Emission Factor (FREL)'!$C$4</f>
        <v>1994773.3802332568</v>
      </c>
      <c r="AD33" s="83">
        <f>'2B- GeoBosques Forest'!AE33*'3- Emission Factor (FREL)'!$C$4</f>
        <v>1993298.8774068109</v>
      </c>
      <c r="AE33" s="83">
        <f>'2B- GeoBosques Forest'!AF33*'3- Emission Factor (FREL)'!$C$4</f>
        <v>1991825.4645079761</v>
      </c>
      <c r="AF33" s="83">
        <f>'2B- GeoBosques Forest'!AG33*'3- Emission Factor (FREL)'!$C$4</f>
        <v>1990353.1407310965</v>
      </c>
      <c r="AG33" s="83">
        <f>'2B- GeoBosques Forest'!AH33*'3- Emission Factor (FREL)'!$C$4</f>
        <v>1988881.9052711115</v>
      </c>
      <c r="AH33" s="83">
        <f>'2B- GeoBosques Forest'!AI33*'3- Emission Factor (FREL)'!$C$4</f>
        <v>1987411.7573235554</v>
      </c>
      <c r="AI33" s="83">
        <f>'2B- GeoBosques Forest'!AJ33*'3- Emission Factor (FREL)'!$C$4</f>
        <v>1985942.6960845576</v>
      </c>
      <c r="AJ33" s="83">
        <f>'2B- GeoBosques Forest'!AK33*'3- Emission Factor (FREL)'!$C$4</f>
        <v>1984474.7207508411</v>
      </c>
      <c r="AK33" s="83">
        <f>'2B- GeoBosques Forest'!AL33*'3- Emission Factor (FREL)'!$C$4</f>
        <v>1983007.8305197235</v>
      </c>
      <c r="AL33" s="83">
        <f>'2B- GeoBosques Forest'!AM33*'3- Emission Factor (FREL)'!$C$4</f>
        <v>1981542.0245891151</v>
      </c>
      <c r="AM33" s="83">
        <f>'2B- GeoBosques Forest'!AN33*'3- Emission Factor (FREL)'!$C$4</f>
        <v>1980077.3021575192</v>
      </c>
      <c r="AN33" s="83">
        <f>'2B- GeoBosques Forest'!AO33*'3- Emission Factor (FREL)'!$C$4</f>
        <v>1978613.6624240316</v>
      </c>
      <c r="AO33" s="83">
        <f>'2B- GeoBosques Forest'!AP33*'3- Emission Factor (FREL)'!$C$4</f>
        <v>1977151.10458834</v>
      </c>
      <c r="AP33" s="83">
        <f>'2B- GeoBosques Forest'!AQ33*'3- Emission Factor (FREL)'!$C$4</f>
        <v>1975689.6278507244</v>
      </c>
      <c r="AQ33" s="83">
        <f>'2B- GeoBosques Forest'!AR33*'3- Emission Factor (FREL)'!$C$4</f>
        <v>1974229.2314120545</v>
      </c>
      <c r="AR33" s="83">
        <f>'2B- GeoBosques Forest'!AS33*'3- Emission Factor (FREL)'!$C$4</f>
        <v>1972769.9144737921</v>
      </c>
      <c r="AS33" s="83">
        <f>'2B- GeoBosques Forest'!AT33*'3- Emission Factor (FREL)'!$C$4</f>
        <v>1971311.6762379888</v>
      </c>
      <c r="AT33" s="83">
        <f>'2B- GeoBosques Forest'!AU33*'3- Emission Factor (FREL)'!$C$4</f>
        <v>1969854.5159072855</v>
      </c>
      <c r="AU33" s="83">
        <f>'2B- GeoBosques Forest'!AV33*'3- Emission Factor (FREL)'!$C$4</f>
        <v>1968398.432684913</v>
      </c>
      <c r="AV33" s="83">
        <f>'2B- GeoBosques Forest'!AW33*'3- Emission Factor (FREL)'!$C$4</f>
        <v>1966943.4257746914</v>
      </c>
      <c r="AW33" s="83">
        <f>'2B- GeoBosques Forest'!AX33*'3- Emission Factor (FREL)'!$C$4</f>
        <v>1965489.4943810287</v>
      </c>
      <c r="AX33" s="83">
        <f>'2B- GeoBosques Forest'!AY33*'3- Emission Factor (FREL)'!$C$4</f>
        <v>1964036.637708921</v>
      </c>
      <c r="AY33" s="83">
        <f>'2B- GeoBosques Forest'!AZ33*'3- Emission Factor (FREL)'!$C$4</f>
        <v>1962584.8549639524</v>
      </c>
      <c r="AZ33" s="83">
        <f>'2B- GeoBosques Forest'!BA33*'3- Emission Factor (FREL)'!$C$4</f>
        <v>1961134.1453522942</v>
      </c>
      <c r="BA33" s="83">
        <f>'2B- GeoBosques Forest'!BB33*'3- Emission Factor (FREL)'!$C$4</f>
        <v>1959684.5080807044</v>
      </c>
      <c r="BB33" s="83">
        <f>'2B- GeoBosques Forest'!BC33*'3- Emission Factor (FREL)'!$C$4</f>
        <v>1958235.9423565269</v>
      </c>
    </row>
    <row r="34" spans="1:54" s="81" customFormat="1" x14ac:dyDescent="0.25">
      <c r="A34" s="81" t="s">
        <v>43</v>
      </c>
      <c r="B34" s="81" t="s">
        <v>100</v>
      </c>
      <c r="C34" s="81" t="s">
        <v>41</v>
      </c>
      <c r="D34" s="81" t="s">
        <v>90</v>
      </c>
      <c r="E34" s="83">
        <f>('2B- GeoBosques Forest'!F34)*'3- Emission Factor (FREL)'!$C$4</f>
        <v>9339966.7927702535</v>
      </c>
      <c r="F34" s="83">
        <f>('2B- GeoBosques Forest'!G34)*'3- Emission Factor (FREL)'!$C$4</f>
        <v>9338110.3907066137</v>
      </c>
      <c r="G34" s="83">
        <f>('2B- GeoBosques Forest'!H34)*'3- Emission Factor (FREL)'!$C$4</f>
        <v>9336822.7799941972</v>
      </c>
      <c r="H34" s="83">
        <f>('2B- GeoBosques Forest'!I34)*'3- Emission Factor (FREL)'!$C$4</f>
        <v>9336460.5549562834</v>
      </c>
      <c r="I34" s="83">
        <f>('2B- GeoBosques Forest'!J34)*'3- Emission Factor (FREL)'!$C$4</f>
        <v>9334355.3604720142</v>
      </c>
      <c r="J34" s="83">
        <f>('2B- GeoBosques Forest'!K34)*'3- Emission Factor (FREL)'!$C$4</f>
        <v>9334355.3604720142</v>
      </c>
      <c r="K34" s="83">
        <f>('2B- GeoBosques Forest'!L34)*'3- Emission Factor (FREL)'!$C$4</f>
        <v>9333004.7257329877</v>
      </c>
      <c r="L34" s="83">
        <f>('2B- GeoBosques Forest'!M34)*'3- Emission Factor (FREL)'!$C$4</f>
        <v>9332642.5013145655</v>
      </c>
      <c r="M34" s="83">
        <f>('2B- GeoBosques Forest'!N34)*'3- Emission Factor (FREL)'!$C$4</f>
        <v>9331217.351015579</v>
      </c>
      <c r="N34" s="83">
        <f>('2B- GeoBosques Forest'!O34)*'3- Emission Factor (FREL)'!$C$4</f>
        <v>9329814.1693319995</v>
      </c>
      <c r="O34" s="83">
        <f>('2B- GeoBosques Forest'!P34)*'3- Emission Factor (FREL)'!$C$4</f>
        <v>9328317.8464550097</v>
      </c>
      <c r="P34" s="83">
        <f>('2B- GeoBosques Forest'!Q34)*'3- Emission Factor (FREL)'!$C$4</f>
        <v>9326235.0544309579</v>
      </c>
      <c r="Q34" s="83">
        <f>('2B- GeoBosques Forest'!R34)*'3- Emission Factor (FREL)'!$C$4</f>
        <v>9324922.3639064096</v>
      </c>
      <c r="R34" s="83">
        <f>('2B- GeoBosques Forest'!S34)*'3- Emission Factor (FREL)'!$C$4</f>
        <v>9321052.7137639094</v>
      </c>
      <c r="S34" s="83">
        <f>('2B- GeoBosques Forest'!T34)*'3- Emission Factor (FREL)'!$C$4</f>
        <v>9316578.032329388</v>
      </c>
      <c r="T34" s="83">
        <f>('2B- GeoBosques Forest'!U34)*'3- Emission Factor (FREL)'!$C$4</f>
        <v>9314796.4979259558</v>
      </c>
      <c r="U34" s="83">
        <f>('2B- GeoBosques Forest'!V34)*'3- Emission Factor (FREL)'!$C$4</f>
        <v>9311232.8754257672</v>
      </c>
      <c r="V34" s="83">
        <f>('2B- GeoBosques Forest'!W34)*'3- Emission Factor (FREL)'!$C$4</f>
        <v>9308211.2597076949</v>
      </c>
      <c r="W34" s="83">
        <f>('2B- GeoBosques Forest'!X34)*'3- Emission Factor (FREL)'!$C$4</f>
        <v>9307661.8525144812</v>
      </c>
      <c r="X34" s="83">
        <f>('2B- GeoBosques Forest'!Y34)*'3- Emission Factor (FREL)'!$C$4</f>
        <v>9303385.3689994272</v>
      </c>
      <c r="Y34" s="83">
        <f>'2B- GeoBosques Forest'!Z34*'3- Emission Factor (FREL)'!$C$4</f>
        <v>9296169.2724550739</v>
      </c>
      <c r="Z34" s="83">
        <f>'2B- GeoBosques Forest'!AA34*'3- Emission Factor (FREL)'!$C$4</f>
        <v>9293347.6287065726</v>
      </c>
      <c r="AA34" s="83">
        <f>'2B- GeoBosques Forest'!AB34*'3- Emission Factor (FREL)'!$C$4</f>
        <v>9289700.5986960251</v>
      </c>
      <c r="AB34" s="83">
        <f>'2B- GeoBosques Forest'!AC34*'3- Emission Factor (FREL)'!$C$4</f>
        <v>9286054.999905793</v>
      </c>
      <c r="AC34" s="83">
        <f>'2B- GeoBosques Forest'!AD34*'3- Emission Factor (FREL)'!$C$4</f>
        <v>9282410.8317742106</v>
      </c>
      <c r="AD34" s="83">
        <f>'2B- GeoBosques Forest'!AE34*'3- Emission Factor (FREL)'!$C$4</f>
        <v>9278768.0937398411</v>
      </c>
      <c r="AE34" s="83">
        <f>'2B- GeoBosques Forest'!AF34*'3- Emission Factor (FREL)'!$C$4</f>
        <v>9275126.7852414642</v>
      </c>
      <c r="AF34" s="83">
        <f>'2B- GeoBosques Forest'!AG34*'3- Emission Factor (FREL)'!$C$4</f>
        <v>9271486.9057180807</v>
      </c>
      <c r="AG34" s="83">
        <f>'2B- GeoBosques Forest'!AH34*'3- Emission Factor (FREL)'!$C$4</f>
        <v>9267848.4546089135</v>
      </c>
      <c r="AH34" s="83">
        <f>'2B- GeoBosques Forest'!AI34*'3- Emission Factor (FREL)'!$C$4</f>
        <v>9264211.4313534014</v>
      </c>
      <c r="AI34" s="83">
        <f>'2B- GeoBosques Forest'!AJ34*'3- Emission Factor (FREL)'!$C$4</f>
        <v>9260575.8353912048</v>
      </c>
      <c r="AJ34" s="83">
        <f>'2B- GeoBosques Forest'!AK34*'3- Emission Factor (FREL)'!$C$4</f>
        <v>9256941.6661622077</v>
      </c>
      <c r="AK34" s="83">
        <f>'2B- GeoBosques Forest'!AL34*'3- Emission Factor (FREL)'!$C$4</f>
        <v>9253308.9231065083</v>
      </c>
      <c r="AL34" s="83">
        <f>'2B- GeoBosques Forest'!AM34*'3- Emission Factor (FREL)'!$C$4</f>
        <v>9249677.6056644302</v>
      </c>
      <c r="AM34" s="83">
        <f>'2B- GeoBosques Forest'!AN34*'3- Emission Factor (FREL)'!$C$4</f>
        <v>9246047.7132765092</v>
      </c>
      <c r="AN34" s="83">
        <f>'2B- GeoBosques Forest'!AO34*'3- Emission Factor (FREL)'!$C$4</f>
        <v>9242419.2453835066</v>
      </c>
      <c r="AO34" s="83">
        <f>'2B- GeoBosques Forest'!AP34*'3- Emission Factor (FREL)'!$C$4</f>
        <v>9238792.2014264036</v>
      </c>
      <c r="AP34" s="83">
        <f>'2B- GeoBosques Forest'!AQ34*'3- Emission Factor (FREL)'!$C$4</f>
        <v>9235166.5808463935</v>
      </c>
      <c r="AQ34" s="83">
        <f>'2B- GeoBosques Forest'!AR34*'3- Emission Factor (FREL)'!$C$4</f>
        <v>9231542.3830848988</v>
      </c>
      <c r="AR34" s="83">
        <f>'2B- GeoBosques Forest'!AS34*'3- Emission Factor (FREL)'!$C$4</f>
        <v>9227919.6075835545</v>
      </c>
      <c r="AS34" s="83">
        <f>'2B- GeoBosques Forest'!AT34*'3- Emission Factor (FREL)'!$C$4</f>
        <v>9224298.2537842188</v>
      </c>
      <c r="AT34" s="83">
        <f>'2B- GeoBosques Forest'!AU34*'3- Emission Factor (FREL)'!$C$4</f>
        <v>9220678.3211289644</v>
      </c>
      <c r="AU34" s="83">
        <f>'2B- GeoBosques Forest'!AV34*'3- Emission Factor (FREL)'!$C$4</f>
        <v>9217059.8090600856</v>
      </c>
      <c r="AV34" s="83">
        <f>'2B- GeoBosques Forest'!AW34*'3- Emission Factor (FREL)'!$C$4</f>
        <v>9213442.7170200963</v>
      </c>
      <c r="AW34" s="83">
        <f>'2B- GeoBosques Forest'!AX34*'3- Emission Factor (FREL)'!$C$4</f>
        <v>9209827.0444517285</v>
      </c>
      <c r="AX34" s="83">
        <f>'2B- GeoBosques Forest'!AY34*'3- Emission Factor (FREL)'!$C$4</f>
        <v>9206212.7907979302</v>
      </c>
      <c r="AY34" s="83">
        <f>'2B- GeoBosques Forest'!AZ34*'3- Emission Factor (FREL)'!$C$4</f>
        <v>9202599.955501873</v>
      </c>
      <c r="AZ34" s="83">
        <f>'2B- GeoBosques Forest'!BA34*'3- Emission Factor (FREL)'!$C$4</f>
        <v>9198988.5380069446</v>
      </c>
      <c r="BA34" s="83">
        <f>'2B- GeoBosques Forest'!BB34*'3- Emission Factor (FREL)'!$C$4</f>
        <v>9195378.5377567466</v>
      </c>
      <c r="BB34" s="83">
        <f>'2B- GeoBosques Forest'!BC34*'3- Emission Factor (FREL)'!$C$4</f>
        <v>9191769.9541951083</v>
      </c>
    </row>
    <row r="35" spans="1:54" s="81" customFormat="1" x14ac:dyDescent="0.25">
      <c r="A35" s="10" t="s">
        <v>72</v>
      </c>
      <c r="B35" s="10" t="s">
        <v>73</v>
      </c>
      <c r="C35" s="10" t="s">
        <v>41</v>
      </c>
      <c r="D35" s="10" t="s">
        <v>90</v>
      </c>
      <c r="E35" s="83">
        <f>('2B- GeoBosques Forest'!F35)*'3- Emission Factor (FREL)'!$C$4</f>
        <v>302231.31749999995</v>
      </c>
      <c r="F35" s="83">
        <f>('2B- GeoBosques Forest'!G35)*'3- Emission Factor (FREL)'!$C$4</f>
        <v>302095.48319999996</v>
      </c>
      <c r="G35" s="83">
        <f>('2B- GeoBosques Forest'!H35)*'3- Emission Factor (FREL)'!$C$4</f>
        <v>301823.81459999998</v>
      </c>
      <c r="H35" s="83">
        <f>('2B- GeoBosques Forest'!I35)*'3- Emission Factor (FREL)'!$C$4</f>
        <v>301552.14599999995</v>
      </c>
      <c r="I35" s="83">
        <f>('2B- GeoBosques Forest'!J35)*'3- Emission Factor (FREL)'!$C$4</f>
        <v>301506.86789999995</v>
      </c>
      <c r="J35" s="83">
        <f>('2B- GeoBosques Forest'!K35)*'3- Emission Factor (FREL)'!$C$4</f>
        <v>301506.86789999995</v>
      </c>
      <c r="K35" s="83">
        <f>('2B- GeoBosques Forest'!L35)*'3- Emission Factor (FREL)'!$C$4</f>
        <v>300329.63729999994</v>
      </c>
      <c r="L35" s="83">
        <f>('2B- GeoBosques Forest'!M35)*'3- Emission Factor (FREL)'!$C$4</f>
        <v>299967.41249999992</v>
      </c>
      <c r="M35" s="83">
        <f>('2B- GeoBosques Forest'!N35)*'3- Emission Factor (FREL)'!$C$4</f>
        <v>299876.85629999993</v>
      </c>
      <c r="N35" s="83">
        <f>('2B- GeoBosques Forest'!O35)*'3- Emission Factor (FREL)'!$C$4</f>
        <v>298563.79139999993</v>
      </c>
      <c r="O35" s="83">
        <f>('2B- GeoBosques Forest'!P35)*'3- Emission Factor (FREL)'!$C$4</f>
        <v>298337.40089999995</v>
      </c>
      <c r="P35" s="83">
        <f>('2B- GeoBosques Forest'!Q35)*'3- Emission Factor (FREL)'!$C$4</f>
        <v>297975.17609999992</v>
      </c>
      <c r="Q35" s="83">
        <f>('2B- GeoBosques Forest'!R35)*'3- Emission Factor (FREL)'!$C$4</f>
        <v>297703.50749999995</v>
      </c>
      <c r="R35" s="83">
        <f>('2B- GeoBosques Forest'!S35)*'3- Emission Factor (FREL)'!$C$4</f>
        <v>297658.22939999989</v>
      </c>
      <c r="S35" s="83">
        <f>('2B- GeoBosques Forest'!T35)*'3- Emission Factor (FREL)'!$C$4</f>
        <v>296571.55499999993</v>
      </c>
      <c r="T35" s="83">
        <f>('2B- GeoBosques Forest'!U35)*'3- Emission Factor (FREL)'!$C$4</f>
        <v>296571.55499999993</v>
      </c>
      <c r="U35" s="83">
        <f>('2B- GeoBosques Forest'!V35)*'3- Emission Factor (FREL)'!$C$4</f>
        <v>296526.27689999994</v>
      </c>
      <c r="V35" s="83">
        <f>('2B- GeoBosques Forest'!W35)*'3- Emission Factor (FREL)'!$C$4</f>
        <v>295982.93969999987</v>
      </c>
      <c r="W35" s="83">
        <f>('2B- GeoBosques Forest'!X35)*'3- Emission Factor (FREL)'!$C$4</f>
        <v>295982.93969999987</v>
      </c>
      <c r="X35" s="83">
        <f>('2B- GeoBosques Forest'!Y35)*'3- Emission Factor (FREL)'!$C$4</f>
        <v>295756.54919999989</v>
      </c>
      <c r="Y35" s="83">
        <f>'2B- GeoBosques Forest'!Z35*'3- Emission Factor (FREL)'!$C$4</f>
        <v>295756.54919999989</v>
      </c>
      <c r="Z35" s="83">
        <f>'2B- GeoBosques Forest'!AA35*'3- Emission Factor (FREL)'!$C$4</f>
        <v>295756.54919999989</v>
      </c>
      <c r="AA35" s="83">
        <f>'2B- GeoBosques Forest'!AB35*'3- Emission Factor (FREL)'!$C$4</f>
        <v>295116.05795409111</v>
      </c>
      <c r="AB35" s="83">
        <f>'2B- GeoBosques Forest'!AC35*'3- Emission Factor (FREL)'!$C$4</f>
        <v>294476.95375789329</v>
      </c>
      <c r="AC35" s="83">
        <f>'2B- GeoBosques Forest'!AD35*'3- Emission Factor (FREL)'!$C$4</f>
        <v>293839.23360760754</v>
      </c>
      <c r="AD35" s="83">
        <f>'2B- GeoBosques Forest'!AE35*'3- Emission Factor (FREL)'!$C$4</f>
        <v>293202.89450594003</v>
      </c>
      <c r="AE35" s="83">
        <f>'2B- GeoBosques Forest'!AF35*'3- Emission Factor (FREL)'!$C$4</f>
        <v>292567.93346208776</v>
      </c>
      <c r="AF35" s="83">
        <f>'2B- GeoBosques Forest'!AG35*'3- Emission Factor (FREL)'!$C$4</f>
        <v>291934.34749172477</v>
      </c>
      <c r="AG35" s="83">
        <f>'2B- GeoBosques Forest'!AH35*'3- Emission Factor (FREL)'!$C$4</f>
        <v>291302.13361698785</v>
      </c>
      <c r="AH35" s="83">
        <f>'2B- GeoBosques Forest'!AI35*'3- Emission Factor (FREL)'!$C$4</f>
        <v>290671.28886646277</v>
      </c>
      <c r="AI35" s="83">
        <f>'2B- GeoBosques Forest'!AJ35*'3- Emission Factor (FREL)'!$C$4</f>
        <v>290041.81027517008</v>
      </c>
      <c r="AJ35" s="83">
        <f>'2B- GeoBosques Forest'!AK35*'3- Emission Factor (FREL)'!$C$4</f>
        <v>289413.69488455146</v>
      </c>
      <c r="AK35" s="83">
        <f>'2B- GeoBosques Forest'!AL35*'3- Emission Factor (FREL)'!$C$4</f>
        <v>288786.93974245549</v>
      </c>
      <c r="AL35" s="83">
        <f>'2B- GeoBosques Forest'!AM35*'3- Emission Factor (FREL)'!$C$4</f>
        <v>288161.54190312396</v>
      </c>
      <c r="AM35" s="83">
        <f>'2B- GeoBosques Forest'!AN35*'3- Emission Factor (FREL)'!$C$4</f>
        <v>287537.49842717807</v>
      </c>
      <c r="AN35" s="83">
        <f>'2B- GeoBosques Forest'!AO35*'3- Emission Factor (FREL)'!$C$4</f>
        <v>286914.80638160458</v>
      </c>
      <c r="AO35" s="83">
        <f>'2B- GeoBosques Forest'!AP35*'3- Emission Factor (FREL)'!$C$4</f>
        <v>286293.46283974184</v>
      </c>
      <c r="AP35" s="83">
        <f>'2B- GeoBosques Forest'!AQ35*'3- Emission Factor (FREL)'!$C$4</f>
        <v>285673.46488126635</v>
      </c>
      <c r="AQ35" s="83">
        <f>'2B- GeoBosques Forest'!AR35*'3- Emission Factor (FREL)'!$C$4</f>
        <v>285054.80959217867</v>
      </c>
      <c r="AR35" s="83">
        <f>'2B- GeoBosques Forest'!AS35*'3- Emission Factor (FREL)'!$C$4</f>
        <v>284437.49406479025</v>
      </c>
      <c r="AS35" s="83">
        <f>'2B- GeoBosques Forest'!AT35*'3- Emission Factor (FREL)'!$C$4</f>
        <v>283821.5153977091</v>
      </c>
      <c r="AT35" s="83">
        <f>'2B- GeoBosques Forest'!AU35*'3- Emission Factor (FREL)'!$C$4</f>
        <v>283206.87069582671</v>
      </c>
      <c r="AU35" s="83">
        <f>'2B- GeoBosques Forest'!AV35*'3- Emission Factor (FREL)'!$C$4</f>
        <v>282593.55707030417</v>
      </c>
      <c r="AV35" s="83">
        <f>'2B- GeoBosques Forest'!AW35*'3- Emission Factor (FREL)'!$C$4</f>
        <v>281981.57163855858</v>
      </c>
      <c r="AW35" s="83">
        <f>'2B- GeoBosques Forest'!AX35*'3- Emission Factor (FREL)'!$C$4</f>
        <v>281370.91152424959</v>
      </c>
      <c r="AX35" s="83">
        <f>'2B- GeoBosques Forest'!AY35*'3- Emission Factor (FREL)'!$C$4</f>
        <v>280761.57385726593</v>
      </c>
      <c r="AY35" s="83">
        <f>'2B- GeoBosques Forest'!AZ35*'3- Emission Factor (FREL)'!$C$4</f>
        <v>280153.55577371188</v>
      </c>
      <c r="AZ35" s="83">
        <f>'2B- GeoBosques Forest'!BA35*'3- Emission Factor (FREL)'!$C$4</f>
        <v>279546.85441589361</v>
      </c>
      <c r="BA35" s="83">
        <f>'2B- GeoBosques Forest'!BB35*'3- Emission Factor (FREL)'!$C$4</f>
        <v>278941.46693230612</v>
      </c>
      <c r="BB35" s="83">
        <f>'2B- GeoBosques Forest'!BC35*'3- Emission Factor (FREL)'!$C$4</f>
        <v>278337.39047761948</v>
      </c>
    </row>
    <row r="36" spans="1:54" s="81" customFormat="1" x14ac:dyDescent="0.25">
      <c r="A36" s="81" t="s">
        <v>74</v>
      </c>
      <c r="B36" s="81" t="s">
        <v>75</v>
      </c>
      <c r="C36" s="81" t="s">
        <v>41</v>
      </c>
      <c r="D36" s="81" t="s">
        <v>90</v>
      </c>
      <c r="E36" s="83">
        <f>('2B- GeoBosques Forest'!F36)*'3- Emission Factor (FREL)'!$C$4</f>
        <v>14873336.305324053</v>
      </c>
      <c r="F36" s="83">
        <f>('2B- GeoBosques Forest'!G36)*'3- Emission Factor (FREL)'!$C$4</f>
        <v>14867113.022487313</v>
      </c>
      <c r="G36" s="83">
        <f>('2B- GeoBosques Forest'!H36)*'3- Emission Factor (FREL)'!$C$4</f>
        <v>14859295.612036385</v>
      </c>
      <c r="H36" s="83">
        <f>('2B- GeoBosques Forest'!I36)*'3- Emission Factor (FREL)'!$C$4</f>
        <v>14848483.765483234</v>
      </c>
      <c r="I36" s="83">
        <f>('2B- GeoBosques Forest'!J36)*'3- Emission Factor (FREL)'!$C$4</f>
        <v>14827989.347010411</v>
      </c>
      <c r="J36" s="83">
        <f>('2B- GeoBosques Forest'!K36)*'3- Emission Factor (FREL)'!$C$4</f>
        <v>14813712.032133013</v>
      </c>
      <c r="K36" s="83">
        <f>('2B- GeoBosques Forest'!L36)*'3- Emission Factor (FREL)'!$C$4</f>
        <v>14802859.28287684</v>
      </c>
      <c r="L36" s="83">
        <f>('2B- GeoBosques Forest'!M36)*'3- Emission Factor (FREL)'!$C$4</f>
        <v>14797765.485698026</v>
      </c>
      <c r="M36" s="83">
        <f>('2B- GeoBosques Forest'!N36)*'3- Emission Factor (FREL)'!$C$4</f>
        <v>14789370.309799848</v>
      </c>
      <c r="N36" s="83">
        <f>('2B- GeoBosques Forest'!O36)*'3- Emission Factor (FREL)'!$C$4</f>
        <v>14783911.309731323</v>
      </c>
      <c r="O36" s="83">
        <f>('2B- GeoBosques Forest'!P36)*'3- Emission Factor (FREL)'!$C$4</f>
        <v>14774640.234306503</v>
      </c>
      <c r="P36" s="83">
        <f>('2B- GeoBosques Forest'!Q36)*'3- Emission Factor (FREL)'!$C$4</f>
        <v>14769586.326257782</v>
      </c>
      <c r="Q36" s="83">
        <f>('2B- GeoBosques Forest'!R36)*'3- Emission Factor (FREL)'!$C$4</f>
        <v>14762993.089760182</v>
      </c>
      <c r="R36" s="83">
        <f>('2B- GeoBosques Forest'!S36)*'3- Emission Factor (FREL)'!$C$4</f>
        <v>14753113.970135197</v>
      </c>
      <c r="S36" s="83">
        <f>('2B- GeoBosques Forest'!T36)*'3- Emission Factor (FREL)'!$C$4</f>
        <v>14747429.644356878</v>
      </c>
      <c r="T36" s="83">
        <f>('2B- GeoBosques Forest'!U36)*'3- Emission Factor (FREL)'!$C$4</f>
        <v>14739248.688725976</v>
      </c>
      <c r="U36" s="83">
        <f>('2B- GeoBosques Forest'!V36)*'3- Emission Factor (FREL)'!$C$4</f>
        <v>14728438.221297335</v>
      </c>
      <c r="V36" s="83">
        <f>('2B- GeoBosques Forest'!W36)*'3- Emission Factor (FREL)'!$C$4</f>
        <v>14725888.939335883</v>
      </c>
      <c r="W36" s="83">
        <f>('2B- GeoBosques Forest'!X36)*'3- Emission Factor (FREL)'!$C$4</f>
        <v>14722621.885435278</v>
      </c>
      <c r="X36" s="83">
        <f>('2B- GeoBosques Forest'!Y36)*'3- Emission Factor (FREL)'!$C$4</f>
        <v>14711658.774261989</v>
      </c>
      <c r="Y36" s="83">
        <f>'2B- GeoBosques Forest'!Z36*'3- Emission Factor (FREL)'!$C$4</f>
        <v>14690092.523533583</v>
      </c>
      <c r="Z36" s="83">
        <f>'2B- GeoBosques Forest'!AA36*'3- Emission Factor (FREL)'!$C$4</f>
        <v>14682870.75446118</v>
      </c>
      <c r="AA36" s="83">
        <f>'2B- GeoBosques Forest'!AB36*'3- Emission Factor (FREL)'!$C$4</f>
        <v>14666822.66036305</v>
      </c>
      <c r="AB36" s="83">
        <f>'2B- GeoBosques Forest'!AC36*'3- Emission Factor (FREL)'!$C$4</f>
        <v>14650792.106521761</v>
      </c>
      <c r="AC36" s="83">
        <f>'2B- GeoBosques Forest'!AD36*'3- Emission Factor (FREL)'!$C$4</f>
        <v>14634779.07376615</v>
      </c>
      <c r="AD36" s="83">
        <f>'2B- GeoBosques Forest'!AE36*'3- Emission Factor (FREL)'!$C$4</f>
        <v>14618783.542946009</v>
      </c>
      <c r="AE36" s="83">
        <f>'2B- GeoBosques Forest'!AF36*'3- Emission Factor (FREL)'!$C$4</f>
        <v>14602805.494932059</v>
      </c>
      <c r="AF36" s="83">
        <f>'2B- GeoBosques Forest'!AG36*'3- Emission Factor (FREL)'!$C$4</f>
        <v>14586844.910615934</v>
      </c>
      <c r="AG36" s="83">
        <f>'2B- GeoBosques Forest'!AH36*'3- Emission Factor (FREL)'!$C$4</f>
        <v>14570901.770910148</v>
      </c>
      <c r="AH36" s="83">
        <f>'2B- GeoBosques Forest'!AI36*'3- Emission Factor (FREL)'!$C$4</f>
        <v>14554976.056748077</v>
      </c>
      <c r="AI36" s="83">
        <f>'2B- GeoBosques Forest'!AJ36*'3- Emission Factor (FREL)'!$C$4</f>
        <v>14539067.749083942</v>
      </c>
      <c r="AJ36" s="83">
        <f>'2B- GeoBosques Forest'!AK36*'3- Emission Factor (FREL)'!$C$4</f>
        <v>14523176.828892773</v>
      </c>
      <c r="AK36" s="83">
        <f>'2B- GeoBosques Forest'!AL36*'3- Emission Factor (FREL)'!$C$4</f>
        <v>14507303.277170401</v>
      </c>
      <c r="AL36" s="83">
        <f>'2B- GeoBosques Forest'!AM36*'3- Emission Factor (FREL)'!$C$4</f>
        <v>14491447.074933425</v>
      </c>
      <c r="AM36" s="83">
        <f>'2B- GeoBosques Forest'!AN36*'3- Emission Factor (FREL)'!$C$4</f>
        <v>14475608.203219188</v>
      </c>
      <c r="AN36" s="83">
        <f>'2B- GeoBosques Forest'!AO36*'3- Emission Factor (FREL)'!$C$4</f>
        <v>14459786.64308577</v>
      </c>
      <c r="AO36" s="83">
        <f>'2B- GeoBosques Forest'!AP36*'3- Emission Factor (FREL)'!$C$4</f>
        <v>14443982.375611946</v>
      </c>
      <c r="AP36" s="83">
        <f>'2B- GeoBosques Forest'!AQ36*'3- Emission Factor (FREL)'!$C$4</f>
        <v>14428195.38189717</v>
      </c>
      <c r="AQ36" s="83">
        <f>'2B- GeoBosques Forest'!AR36*'3- Emission Factor (FREL)'!$C$4</f>
        <v>14412425.64306156</v>
      </c>
      <c r="AR36" s="83">
        <f>'2B- GeoBosques Forest'!AS36*'3- Emission Factor (FREL)'!$C$4</f>
        <v>14396673.140245864</v>
      </c>
      <c r="AS36" s="83">
        <f>'2B- GeoBosques Forest'!AT36*'3- Emission Factor (FREL)'!$C$4</f>
        <v>14380937.854611447</v>
      </c>
      <c r="AT36" s="83">
        <f>'2B- GeoBosques Forest'!AU36*'3- Emission Factor (FREL)'!$C$4</f>
        <v>14365219.76734026</v>
      </c>
      <c r="AU36" s="83">
        <f>'2B- GeoBosques Forest'!AV36*'3- Emission Factor (FREL)'!$C$4</f>
        <v>14349518.85963483</v>
      </c>
      <c r="AV36" s="83">
        <f>'2B- GeoBosques Forest'!AW36*'3- Emission Factor (FREL)'!$C$4</f>
        <v>14333835.112718215</v>
      </c>
      <c r="AW36" s="83">
        <f>'2B- GeoBosques Forest'!AX36*'3- Emission Factor (FREL)'!$C$4</f>
        <v>14318168.507834012</v>
      </c>
      <c r="AX36" s="83">
        <f>'2B- GeoBosques Forest'!AY36*'3- Emission Factor (FREL)'!$C$4</f>
        <v>14302519.026246307</v>
      </c>
      <c r="AY36" s="83">
        <f>'2B- GeoBosques Forest'!AZ36*'3- Emission Factor (FREL)'!$C$4</f>
        <v>14286886.649239669</v>
      </c>
      <c r="AZ36" s="83">
        <f>'2B- GeoBosques Forest'!BA36*'3- Emission Factor (FREL)'!$C$4</f>
        <v>14271271.358119121</v>
      </c>
      <c r="BA36" s="83">
        <f>'2B- GeoBosques Forest'!BB36*'3- Emission Factor (FREL)'!$C$4</f>
        <v>14255673.134210117</v>
      </c>
      <c r="BB36" s="83">
        <f>'2B- GeoBosques Forest'!BC36*'3- Emission Factor (FREL)'!$C$4</f>
        <v>14240091.958858527</v>
      </c>
    </row>
    <row r="37" spans="1:54" s="81" customFormat="1" x14ac:dyDescent="0.25">
      <c r="A37" s="81" t="s">
        <v>45</v>
      </c>
      <c r="B37" s="81" t="s">
        <v>46</v>
      </c>
      <c r="C37" s="81" t="s">
        <v>41</v>
      </c>
      <c r="D37" s="81" t="s">
        <v>90</v>
      </c>
      <c r="E37" s="83">
        <f>('2B- GeoBosques Forest'!F37)*'3- Emission Factor (FREL)'!$C$4</f>
        <v>4226193.5209537521</v>
      </c>
      <c r="F37" s="83">
        <f>('2B- GeoBosques Forest'!G37)*'3- Emission Factor (FREL)'!$C$4</f>
        <v>4225256.3372744322</v>
      </c>
      <c r="G37" s="83">
        <f>('2B- GeoBosques Forest'!H37)*'3- Emission Factor (FREL)'!$C$4</f>
        <v>4224712.4877178334</v>
      </c>
      <c r="H37" s="83">
        <f>('2B- GeoBosques Forest'!I37)*'3- Emission Factor (FREL)'!$C$4</f>
        <v>4224395.54094237</v>
      </c>
      <c r="I37" s="83">
        <f>('2B- GeoBosques Forest'!J37)*'3- Emission Factor (FREL)'!$C$4</f>
        <v>4220841.7735749828</v>
      </c>
      <c r="J37" s="83">
        <f>('2B- GeoBosques Forest'!K37)*'3- Emission Factor (FREL)'!$C$4</f>
        <v>4219437.1949774288</v>
      </c>
      <c r="K37" s="83">
        <f>('2B- GeoBosques Forest'!L37)*'3- Emission Factor (FREL)'!$C$4</f>
        <v>4218248.3823371949</v>
      </c>
      <c r="L37" s="83">
        <f>('2B- GeoBosques Forest'!M37)*'3- Emission Factor (FREL)'!$C$4</f>
        <v>4215323.2108510556</v>
      </c>
      <c r="M37" s="83">
        <f>('2B- GeoBosques Forest'!N37)*'3- Emission Factor (FREL)'!$C$4</f>
        <v>4213189.2697713971</v>
      </c>
      <c r="N37" s="83">
        <f>('2B- GeoBosques Forest'!O37)*'3- Emission Factor (FREL)'!$C$4</f>
        <v>4210795.9417167138</v>
      </c>
      <c r="O37" s="83">
        <f>('2B- GeoBosques Forest'!P37)*'3- Emission Factor (FREL)'!$C$4</f>
        <v>4207401.6911361627</v>
      </c>
      <c r="P37" s="83">
        <f>('2B- GeoBosques Forest'!Q37)*'3- Emission Factor (FREL)'!$C$4</f>
        <v>4205319.7951928545</v>
      </c>
      <c r="Q37" s="83">
        <f>('2B- GeoBosques Forest'!R37)*'3- Emission Factor (FREL)'!$C$4</f>
        <v>4202223.0246636914</v>
      </c>
      <c r="R37" s="83">
        <f>('2B- GeoBosques Forest'!S37)*'3- Emission Factor (FREL)'!$C$4</f>
        <v>4200341.8644263418</v>
      </c>
      <c r="S37" s="83">
        <f>('2B- GeoBosques Forest'!T37)*'3- Emission Factor (FREL)'!$C$4</f>
        <v>4198153.4147261558</v>
      </c>
      <c r="T37" s="83">
        <f>('2B- GeoBosques Forest'!U37)*'3- Emission Factor (FREL)'!$C$4</f>
        <v>4195911.6727701593</v>
      </c>
      <c r="U37" s="83">
        <f>('2B- GeoBosques Forest'!V37)*'3- Emission Factor (FREL)'!$C$4</f>
        <v>4190598.9042071742</v>
      </c>
      <c r="V37" s="83">
        <f>('2B- GeoBosques Forest'!W37)*'3- Emission Factor (FREL)'!$C$4</f>
        <v>4186947.225116204</v>
      </c>
      <c r="W37" s="83">
        <f>('2B- GeoBosques Forest'!X37)*'3- Emission Factor (FREL)'!$C$4</f>
        <v>4182344.016641411</v>
      </c>
      <c r="X37" s="83">
        <f>('2B- GeoBosques Forest'!Y37)*'3- Emission Factor (FREL)'!$C$4</f>
        <v>4164671.5537502286</v>
      </c>
      <c r="Y37" s="83">
        <f>'2B- GeoBosques Forest'!Z37*'3- Emission Factor (FREL)'!$C$4</f>
        <v>4153515.6639898764</v>
      </c>
      <c r="Z37" s="83">
        <f>'2B- GeoBosques Forest'!AA37*'3- Emission Factor (FREL)'!$C$4</f>
        <v>4152484.9043432246</v>
      </c>
      <c r="AA37" s="83">
        <f>'2B- GeoBosques Forest'!AB37*'3- Emission Factor (FREL)'!$C$4</f>
        <v>4146395.5770605961</v>
      </c>
      <c r="AB37" s="83">
        <f>'2B- GeoBosques Forest'!AC37*'3- Emission Factor (FREL)'!$C$4</f>
        <v>4140315.17934848</v>
      </c>
      <c r="AC37" s="83">
        <f>'2B- GeoBosques Forest'!AD37*'3- Emission Factor (FREL)'!$C$4</f>
        <v>4134243.6981122876</v>
      </c>
      <c r="AD37" s="83">
        <f>'2B- GeoBosques Forest'!AE37*'3- Emission Factor (FREL)'!$C$4</f>
        <v>4128181.1202766355</v>
      </c>
      <c r="AE37" s="83">
        <f>'2B- GeoBosques Forest'!AF37*'3- Emission Factor (FREL)'!$C$4</f>
        <v>4122127.4327853117</v>
      </c>
      <c r="AF37" s="83">
        <f>'2B- GeoBosques Forest'!AG37*'3- Emission Factor (FREL)'!$C$4</f>
        <v>4116082.6226012507</v>
      </c>
      <c r="AG37" s="83">
        <f>'2B- GeoBosques Forest'!AH37*'3- Emission Factor (FREL)'!$C$4</f>
        <v>4110046.6767065059</v>
      </c>
      <c r="AH37" s="83">
        <f>'2B- GeoBosques Forest'!AI37*'3- Emission Factor (FREL)'!$C$4</f>
        <v>4104019.5821022196</v>
      </c>
      <c r="AI37" s="83">
        <f>'2B- GeoBosques Forest'!AJ37*'3- Emission Factor (FREL)'!$C$4</f>
        <v>4098001.3258085963</v>
      </c>
      <c r="AJ37" s="83">
        <f>'2B- GeoBosques Forest'!AK37*'3- Emission Factor (FREL)'!$C$4</f>
        <v>4091991.8948648754</v>
      </c>
      <c r="AK37" s="83">
        <f>'2B- GeoBosques Forest'!AL37*'3- Emission Factor (FREL)'!$C$4</f>
        <v>4085991.2763293008</v>
      </c>
      <c r="AL37" s="83">
        <f>'2B- GeoBosques Forest'!AM37*'3- Emission Factor (FREL)'!$C$4</f>
        <v>4079999.457279095</v>
      </c>
      <c r="AM37" s="83">
        <f>'2B- GeoBosques Forest'!AN37*'3- Emission Factor (FREL)'!$C$4</f>
        <v>4074016.4248104319</v>
      </c>
      <c r="AN37" s="83">
        <f>'2B- GeoBosques Forest'!AO37*'3- Emission Factor (FREL)'!$C$4</f>
        <v>4068042.1660384061</v>
      </c>
      <c r="AO37" s="83">
        <f>'2B- GeoBosques Forest'!AP37*'3- Emission Factor (FREL)'!$C$4</f>
        <v>4062076.668097009</v>
      </c>
      <c r="AP37" s="83">
        <f>'2B- GeoBosques Forest'!AQ37*'3- Emission Factor (FREL)'!$C$4</f>
        <v>4056119.9181390973</v>
      </c>
      <c r="AQ37" s="83">
        <f>'2B- GeoBosques Forest'!AR37*'3- Emission Factor (FREL)'!$C$4</f>
        <v>4050171.903336369</v>
      </c>
      <c r="AR37" s="83">
        <f>'2B- GeoBosques Forest'!AS37*'3- Emission Factor (FREL)'!$C$4</f>
        <v>4044232.6108793328</v>
      </c>
      <c r="AS37" s="83">
        <f>'2B- GeoBosques Forest'!AT37*'3- Emission Factor (FREL)'!$C$4</f>
        <v>4038302.0279772813</v>
      </c>
      <c r="AT37" s="83">
        <f>'2B- GeoBosques Forest'!AU37*'3- Emission Factor (FREL)'!$C$4</f>
        <v>4032380.1418582643</v>
      </c>
      <c r="AU37" s="83">
        <f>'2B- GeoBosques Forest'!AV37*'3- Emission Factor (FREL)'!$C$4</f>
        <v>4026466.9397690608</v>
      </c>
      <c r="AV37" s="83">
        <f>'2B- GeoBosques Forest'!AW37*'3- Emission Factor (FREL)'!$C$4</f>
        <v>4020562.4089751514</v>
      </c>
      <c r="AW37" s="83">
        <f>'2B- GeoBosques Forest'!AX37*'3- Emission Factor (FREL)'!$C$4</f>
        <v>4014666.5367606911</v>
      </c>
      <c r="AX37" s="83">
        <f>'2B- GeoBosques Forest'!AY37*'3- Emission Factor (FREL)'!$C$4</f>
        <v>4008779.3104284811</v>
      </c>
      <c r="AY37" s="83">
        <f>'2B- GeoBosques Forest'!AZ37*'3- Emission Factor (FREL)'!$C$4</f>
        <v>4002900.7172999429</v>
      </c>
      <c r="AZ37" s="83">
        <f>'2B- GeoBosques Forest'!BA37*'3- Emission Factor (FREL)'!$C$4</f>
        <v>3997030.7447150904</v>
      </c>
      <c r="BA37" s="83">
        <f>'2B- GeoBosques Forest'!BB37*'3- Emission Factor (FREL)'!$C$4</f>
        <v>3991169.3800325016</v>
      </c>
      <c r="BB37" s="83">
        <f>'2B- GeoBosques Forest'!BC37*'3- Emission Factor (FREL)'!$C$4</f>
        <v>3985316.6106292936</v>
      </c>
    </row>
    <row r="38" spans="1:54" s="81" customFormat="1" x14ac:dyDescent="0.25">
      <c r="A38" s="81" t="s">
        <v>47</v>
      </c>
      <c r="B38" s="81" t="s">
        <v>48</v>
      </c>
      <c r="C38" s="81" t="s">
        <v>41</v>
      </c>
      <c r="D38" s="81" t="s">
        <v>90</v>
      </c>
      <c r="E38" s="83">
        <f>('2B- GeoBosques Forest'!F38)*'3- Emission Factor (FREL)'!$C$4</f>
        <v>62713926.5823</v>
      </c>
      <c r="F38" s="83">
        <f>('2B- GeoBosques Forest'!G38)*'3- Emission Factor (FREL)'!$C$4</f>
        <v>62713926.5823</v>
      </c>
      <c r="G38" s="83">
        <f>('2B- GeoBosques Forest'!H38)*'3- Emission Factor (FREL)'!$C$4</f>
        <v>62713926.5823</v>
      </c>
      <c r="H38" s="83">
        <f>('2B- GeoBosques Forest'!I38)*'3- Emission Factor (FREL)'!$C$4</f>
        <v>62713926.5823</v>
      </c>
      <c r="I38" s="83">
        <f>('2B- GeoBosques Forest'!J38)*'3- Emission Factor (FREL)'!$C$4</f>
        <v>62713926.5823</v>
      </c>
      <c r="J38" s="83">
        <f>('2B- GeoBosques Forest'!K38)*'3- Emission Factor (FREL)'!$C$4</f>
        <v>62713926.5823</v>
      </c>
      <c r="K38" s="83">
        <f>('2B- GeoBosques Forest'!L38)*'3- Emission Factor (FREL)'!$C$4</f>
        <v>62713926.5823</v>
      </c>
      <c r="L38" s="83">
        <f>('2B- GeoBosques Forest'!M38)*'3- Emission Factor (FREL)'!$C$4</f>
        <v>62713926.5823</v>
      </c>
      <c r="M38" s="83">
        <f>('2B- GeoBosques Forest'!N38)*'3- Emission Factor (FREL)'!$C$4</f>
        <v>62713926.5823</v>
      </c>
      <c r="N38" s="83">
        <f>('2B- GeoBosques Forest'!O38)*'3- Emission Factor (FREL)'!$C$4</f>
        <v>62713926.5823</v>
      </c>
      <c r="O38" s="83">
        <f>('2B- GeoBosques Forest'!P38)*'3- Emission Factor (FREL)'!$C$4</f>
        <v>62713926.5823</v>
      </c>
      <c r="P38" s="83">
        <f>('2B- GeoBosques Forest'!Q38)*'3- Emission Factor (FREL)'!$C$4</f>
        <v>62713926.5823</v>
      </c>
      <c r="Q38" s="83">
        <f>('2B- GeoBosques Forest'!R38)*'3- Emission Factor (FREL)'!$C$4</f>
        <v>62713925.255871668</v>
      </c>
      <c r="R38" s="83">
        <f>('2B- GeoBosques Forest'!S38)*'3- Emission Factor (FREL)'!$C$4</f>
        <v>62713925.255871668</v>
      </c>
      <c r="S38" s="83">
        <f>('2B- GeoBosques Forest'!T38)*'3- Emission Factor (FREL)'!$C$4</f>
        <v>62713925.255871668</v>
      </c>
      <c r="T38" s="83">
        <f>('2B- GeoBosques Forest'!U38)*'3- Emission Factor (FREL)'!$C$4</f>
        <v>62713925.255871668</v>
      </c>
      <c r="U38" s="83">
        <f>('2B- GeoBosques Forest'!V38)*'3- Emission Factor (FREL)'!$C$4</f>
        <v>62713925.255871668</v>
      </c>
      <c r="V38" s="83">
        <f>('2B- GeoBosques Forest'!W38)*'3- Emission Factor (FREL)'!$C$4</f>
        <v>62713925.255871668</v>
      </c>
      <c r="W38" s="83">
        <f>('2B- GeoBosques Forest'!X38)*'3- Emission Factor (FREL)'!$C$4</f>
        <v>62713925.255871668</v>
      </c>
      <c r="X38" s="83">
        <f>('2B- GeoBosques Forest'!Y38)*'3- Emission Factor (FREL)'!$C$4</f>
        <v>62713478.045428559</v>
      </c>
      <c r="Y38" s="83">
        <f>'2B- GeoBosques Forest'!Z38*'3- Emission Factor (FREL)'!$C$4</f>
        <v>62712858.770828389</v>
      </c>
      <c r="Z38" s="83">
        <f>'2B- GeoBosques Forest'!AA38*'3- Emission Factor (FREL)'!$C$4</f>
        <v>62712858.770828389</v>
      </c>
      <c r="AA38" s="83">
        <f>'2B- GeoBosques Forest'!AB38*'3- Emission Factor (FREL)'!$C$4</f>
        <v>62712813.917744555</v>
      </c>
      <c r="AB38" s="83">
        <f>'2B- GeoBosques Forest'!AC38*'3- Emission Factor (FREL)'!$C$4</f>
        <v>62712769.064692795</v>
      </c>
      <c r="AC38" s="83">
        <f>'2B- GeoBosques Forest'!AD38*'3- Emission Factor (FREL)'!$C$4</f>
        <v>62712724.211673126</v>
      </c>
      <c r="AD38" s="83">
        <f>'2B- GeoBosques Forest'!AE38*'3- Emission Factor (FREL)'!$C$4</f>
        <v>62712679.358685531</v>
      </c>
      <c r="AE38" s="83">
        <f>'2B- GeoBosques Forest'!AF38*'3- Emission Factor (FREL)'!$C$4</f>
        <v>62712634.505730018</v>
      </c>
      <c r="AF38" s="83">
        <f>'2B- GeoBosques Forest'!AG38*'3- Emission Factor (FREL)'!$C$4</f>
        <v>62712589.652806588</v>
      </c>
      <c r="AG38" s="83">
        <f>'2B- GeoBosques Forest'!AH38*'3- Emission Factor (FREL)'!$C$4</f>
        <v>62712544.799915239</v>
      </c>
      <c r="AH38" s="83">
        <f>'2B- GeoBosques Forest'!AI38*'3- Emission Factor (FREL)'!$C$4</f>
        <v>62712499.947055966</v>
      </c>
      <c r="AI38" s="83">
        <f>'2B- GeoBosques Forest'!AJ38*'3- Emission Factor (FREL)'!$C$4</f>
        <v>62712455.094228774</v>
      </c>
      <c r="AJ38" s="83">
        <f>'2B- GeoBosques Forest'!AK38*'3- Emission Factor (FREL)'!$C$4</f>
        <v>62712410.241433658</v>
      </c>
      <c r="AK38" s="83">
        <f>'2B- GeoBosques Forest'!AL38*'3- Emission Factor (FREL)'!$C$4</f>
        <v>62712365.388670616</v>
      </c>
      <c r="AL38" s="83">
        <f>'2B- GeoBosques Forest'!AM38*'3- Emission Factor (FREL)'!$C$4</f>
        <v>62712320.535939656</v>
      </c>
      <c r="AM38" s="83">
        <f>'2B- GeoBosques Forest'!AN38*'3- Emission Factor (FREL)'!$C$4</f>
        <v>62712275.683240779</v>
      </c>
      <c r="AN38" s="83">
        <f>'2B- GeoBosques Forest'!AO38*'3- Emission Factor (FREL)'!$C$4</f>
        <v>62712230.830573983</v>
      </c>
      <c r="AO38" s="83">
        <f>'2B- GeoBosques Forest'!AP38*'3- Emission Factor (FREL)'!$C$4</f>
        <v>62712185.97793927</v>
      </c>
      <c r="AP38" s="83">
        <f>'2B- GeoBosques Forest'!AQ38*'3- Emission Factor (FREL)'!$C$4</f>
        <v>62712141.125336632</v>
      </c>
      <c r="AQ38" s="83">
        <f>'2B- GeoBosques Forest'!AR38*'3- Emission Factor (FREL)'!$C$4</f>
        <v>62712096.272766069</v>
      </c>
      <c r="AR38" s="83">
        <f>'2B- GeoBosques Forest'!AS38*'3- Emission Factor (FREL)'!$C$4</f>
        <v>62712051.420227587</v>
      </c>
      <c r="AS38" s="83">
        <f>'2B- GeoBosques Forest'!AT38*'3- Emission Factor (FREL)'!$C$4</f>
        <v>62712006.567721181</v>
      </c>
      <c r="AT38" s="83">
        <f>'2B- GeoBosques Forest'!AU38*'3- Emission Factor (FREL)'!$C$4</f>
        <v>62711961.715246856</v>
      </c>
      <c r="AU38" s="83">
        <f>'2B- GeoBosques Forest'!AV38*'3- Emission Factor (FREL)'!$C$4</f>
        <v>62711916.862804614</v>
      </c>
      <c r="AV38" s="83">
        <f>'2B- GeoBosques Forest'!AW38*'3- Emission Factor (FREL)'!$C$4</f>
        <v>62711872.010394454</v>
      </c>
      <c r="AW38" s="83">
        <f>'2B- GeoBosques Forest'!AX38*'3- Emission Factor (FREL)'!$C$4</f>
        <v>62711827.158016361</v>
      </c>
      <c r="AX38" s="83">
        <f>'2B- GeoBosques Forest'!AY38*'3- Emission Factor (FREL)'!$C$4</f>
        <v>62711782.305670358</v>
      </c>
      <c r="AY38" s="83">
        <f>'2B- GeoBosques Forest'!AZ38*'3- Emission Factor (FREL)'!$C$4</f>
        <v>62711737.45335643</v>
      </c>
      <c r="AZ38" s="83">
        <f>'2B- GeoBosques Forest'!BA38*'3- Emission Factor (FREL)'!$C$4</f>
        <v>62711692.601074576</v>
      </c>
      <c r="BA38" s="83">
        <f>'2B- GeoBosques Forest'!BB38*'3- Emission Factor (FREL)'!$C$4</f>
        <v>62711647.748824812</v>
      </c>
      <c r="BB38" s="83">
        <f>'2B- GeoBosques Forest'!BC38*'3- Emission Factor (FREL)'!$C$4</f>
        <v>62711602.896607123</v>
      </c>
    </row>
    <row r="39" spans="1:54" s="81" customFormat="1" x14ac:dyDescent="0.25">
      <c r="A39" s="81" t="s">
        <v>76</v>
      </c>
      <c r="B39" s="81" t="s">
        <v>77</v>
      </c>
      <c r="C39" s="81" t="s">
        <v>41</v>
      </c>
      <c r="D39" s="81" t="s">
        <v>90</v>
      </c>
      <c r="E39" s="83">
        <f>('2B- GeoBosques Forest'!F39)*'3- Emission Factor (FREL)'!$C$4</f>
        <v>1167314.6960999998</v>
      </c>
      <c r="F39" s="83">
        <f>('2B- GeoBosques Forest'!G39)*'3- Emission Factor (FREL)'!$C$4</f>
        <v>1167314.6960999998</v>
      </c>
      <c r="G39" s="83">
        <f>('2B- GeoBosques Forest'!H39)*'3- Emission Factor (FREL)'!$C$4</f>
        <v>1167314.6960999998</v>
      </c>
      <c r="H39" s="83">
        <f>('2B- GeoBosques Forest'!I39)*'3- Emission Factor (FREL)'!$C$4</f>
        <v>1167314.6960999998</v>
      </c>
      <c r="I39" s="83">
        <f>('2B- GeoBosques Forest'!J39)*'3- Emission Factor (FREL)'!$C$4</f>
        <v>1167314.6960999998</v>
      </c>
      <c r="J39" s="83">
        <f>('2B- GeoBosques Forest'!K39)*'3- Emission Factor (FREL)'!$C$4</f>
        <v>1167314.6960999998</v>
      </c>
      <c r="K39" s="83">
        <f>('2B- GeoBosques Forest'!L39)*'3- Emission Factor (FREL)'!$C$4</f>
        <v>1167314.6960999998</v>
      </c>
      <c r="L39" s="83">
        <f>('2B- GeoBosques Forest'!M39)*'3- Emission Factor (FREL)'!$C$4</f>
        <v>1167294.572293733</v>
      </c>
      <c r="M39" s="83">
        <f>('2B- GeoBosques Forest'!N39)*'3- Emission Factor (FREL)'!$C$4</f>
        <v>1167294.572293733</v>
      </c>
      <c r="N39" s="83">
        <f>('2B- GeoBosques Forest'!O39)*'3- Emission Factor (FREL)'!$C$4</f>
        <v>1167269.9210598143</v>
      </c>
      <c r="O39" s="83">
        <f>('2B- GeoBosques Forest'!P39)*'3- Emission Factor (FREL)'!$C$4</f>
        <v>1167269.9210598143</v>
      </c>
      <c r="P39" s="83">
        <f>('2B- GeoBosques Forest'!Q39)*'3- Emission Factor (FREL)'!$C$4</f>
        <v>1167269.9210598143</v>
      </c>
      <c r="Q39" s="83">
        <f>('2B- GeoBosques Forest'!R39)*'3- Emission Factor (FREL)'!$C$4</f>
        <v>1167269.9210598143</v>
      </c>
      <c r="R39" s="83">
        <f>('2B- GeoBosques Forest'!S39)*'3- Emission Factor (FREL)'!$C$4</f>
        <v>1167269.9210598143</v>
      </c>
      <c r="S39" s="83">
        <f>('2B- GeoBosques Forest'!T39)*'3- Emission Factor (FREL)'!$C$4</f>
        <v>1167134.5901567005</v>
      </c>
      <c r="T39" s="83">
        <f>('2B- GeoBosques Forest'!U39)*'3- Emission Factor (FREL)'!$C$4</f>
        <v>1166674.2630456665</v>
      </c>
      <c r="U39" s="83">
        <f>('2B- GeoBosques Forest'!V39)*'3- Emission Factor (FREL)'!$C$4</f>
        <v>1166653.133487025</v>
      </c>
      <c r="V39" s="83">
        <f>('2B- GeoBosques Forest'!W39)*'3- Emission Factor (FREL)'!$C$4</f>
        <v>1166541.447645375</v>
      </c>
      <c r="W39" s="83">
        <f>('2B- GeoBosques Forest'!X39)*'3- Emission Factor (FREL)'!$C$4</f>
        <v>1164848.0477785098</v>
      </c>
      <c r="X39" s="83">
        <f>('2B- GeoBosques Forest'!Y39)*'3- Emission Factor (FREL)'!$C$4</f>
        <v>1164748.0930128531</v>
      </c>
      <c r="Y39" s="83">
        <f>'2B- GeoBosques Forest'!Z39*'3- Emission Factor (FREL)'!$C$4</f>
        <v>1164725.2714234272</v>
      </c>
      <c r="Z39" s="83">
        <f>'2B- GeoBosques Forest'!AA39*'3- Emission Factor (FREL)'!$C$4</f>
        <v>1164184.6542581306</v>
      </c>
      <c r="AA39" s="83">
        <f>'2B- GeoBosques Forest'!AB39*'3- Emission Factor (FREL)'!$C$4</f>
        <v>1163928.400340098</v>
      </c>
      <c r="AB39" s="83">
        <f>'2B- GeoBosques Forest'!AC39*'3- Emission Factor (FREL)'!$C$4</f>
        <v>1163672.2028272673</v>
      </c>
      <c r="AC39" s="83">
        <f>'2B- GeoBosques Forest'!AD39*'3- Emission Factor (FREL)'!$C$4</f>
        <v>1163416.0617072228</v>
      </c>
      <c r="AD39" s="83">
        <f>'2B- GeoBosques Forest'!AE39*'3- Emission Factor (FREL)'!$C$4</f>
        <v>1163159.9769675517</v>
      </c>
      <c r="AE39" s="83">
        <f>'2B- GeoBosques Forest'!AF39*'3- Emission Factor (FREL)'!$C$4</f>
        <v>1162903.948595844</v>
      </c>
      <c r="AF39" s="83">
        <f>'2B- GeoBosques Forest'!AG39*'3- Emission Factor (FREL)'!$C$4</f>
        <v>1162647.9765796922</v>
      </c>
      <c r="AG39" s="83">
        <f>'2B- GeoBosques Forest'!AH39*'3- Emission Factor (FREL)'!$C$4</f>
        <v>1162392.0609066919</v>
      </c>
      <c r="AH39" s="83">
        <f>'2B- GeoBosques Forest'!AI39*'3- Emission Factor (FREL)'!$C$4</f>
        <v>1162136.2015644407</v>
      </c>
      <c r="AI39" s="83">
        <f>'2B- GeoBosques Forest'!AJ39*'3- Emission Factor (FREL)'!$C$4</f>
        <v>1161880.3985405394</v>
      </c>
      <c r="AJ39" s="83">
        <f>'2B- GeoBosques Forest'!AK39*'3- Emission Factor (FREL)'!$C$4</f>
        <v>1161624.6518225919</v>
      </c>
      <c r="AK39" s="83">
        <f>'2B- GeoBosques Forest'!AL39*'3- Emission Factor (FREL)'!$C$4</f>
        <v>1161368.9613982041</v>
      </c>
      <c r="AL39" s="83">
        <f>'2B- GeoBosques Forest'!AM39*'3- Emission Factor (FREL)'!$C$4</f>
        <v>1161113.327254985</v>
      </c>
      <c r="AM39" s="83">
        <f>'2B- GeoBosques Forest'!AN39*'3- Emission Factor (FREL)'!$C$4</f>
        <v>1160857.7493805466</v>
      </c>
      <c r="AN39" s="83">
        <f>'2B- GeoBosques Forest'!AO39*'3- Emission Factor (FREL)'!$C$4</f>
        <v>1160602.2277625031</v>
      </c>
      <c r="AO39" s="83">
        <f>'2B- GeoBosques Forest'!AP39*'3- Emission Factor (FREL)'!$C$4</f>
        <v>1160346.7623884717</v>
      </c>
      <c r="AP39" s="83">
        <f>'2B- GeoBosques Forest'!AQ39*'3- Emission Factor (FREL)'!$C$4</f>
        <v>1160091.3532460723</v>
      </c>
      <c r="AQ39" s="83">
        <f>'2B- GeoBosques Forest'!AR39*'3- Emission Factor (FREL)'!$C$4</f>
        <v>1159836.0003229273</v>
      </c>
      <c r="AR39" s="83">
        <f>'2B- GeoBosques Forest'!AS39*'3- Emission Factor (FREL)'!$C$4</f>
        <v>1159580.7036066626</v>
      </c>
      <c r="AS39" s="83">
        <f>'2B- GeoBosques Forest'!AT39*'3- Emission Factor (FREL)'!$C$4</f>
        <v>1159325.4630849056</v>
      </c>
      <c r="AT39" s="83">
        <f>'2B- GeoBosques Forest'!AU39*'3- Emission Factor (FREL)'!$C$4</f>
        <v>1159070.2787452871</v>
      </c>
      <c r="AU39" s="83">
        <f>'2B- GeoBosques Forest'!AV39*'3- Emission Factor (FREL)'!$C$4</f>
        <v>1158815.1505754411</v>
      </c>
      <c r="AV39" s="83">
        <f>'2B- GeoBosques Forest'!AW39*'3- Emission Factor (FREL)'!$C$4</f>
        <v>1158560.0785630036</v>
      </c>
      <c r="AW39" s="83">
        <f>'2B- GeoBosques Forest'!AX39*'3- Emission Factor (FREL)'!$C$4</f>
        <v>1158305.0626956131</v>
      </c>
      <c r="AX39" s="83">
        <f>'2B- GeoBosques Forest'!AY39*'3- Emission Factor (FREL)'!$C$4</f>
        <v>1158050.102960912</v>
      </c>
      <c r="AY39" s="83">
        <f>'2B- GeoBosques Forest'!AZ39*'3- Emission Factor (FREL)'!$C$4</f>
        <v>1157795.1993465442</v>
      </c>
      <c r="AZ39" s="83">
        <f>'2B- GeoBosques Forest'!BA39*'3- Emission Factor (FREL)'!$C$4</f>
        <v>1157540.3518401568</v>
      </c>
      <c r="BA39" s="83">
        <f>'2B- GeoBosques Forest'!BB39*'3- Emission Factor (FREL)'!$C$4</f>
        <v>1157285.5604293998</v>
      </c>
      <c r="BB39" s="83">
        <f>'2B- GeoBosques Forest'!BC39*'3- Emission Factor (FREL)'!$C$4</f>
        <v>1157030.825101926</v>
      </c>
    </row>
    <row r="40" spans="1:54" s="81" customFormat="1" x14ac:dyDescent="0.25">
      <c r="A40" s="81" t="s">
        <v>78</v>
      </c>
      <c r="B40" s="81" t="s">
        <v>79</v>
      </c>
      <c r="C40" s="81" t="s">
        <v>41</v>
      </c>
      <c r="D40" s="81" t="s">
        <v>90</v>
      </c>
      <c r="E40" s="83">
        <f>('2B- GeoBosques Forest'!F40)*'3- Emission Factor (FREL)'!$C$4</f>
        <v>4109893.1369999996</v>
      </c>
      <c r="F40" s="83">
        <f>('2B- GeoBosques Forest'!G40)*'3- Emission Factor (FREL)'!$C$4</f>
        <v>4109666.746828143</v>
      </c>
      <c r="G40" s="83">
        <f>('2B- GeoBosques Forest'!H40)*'3- Emission Factor (FREL)'!$C$4</f>
        <v>4109621.4686526796</v>
      </c>
      <c r="H40" s="83">
        <f>('2B- GeoBosques Forest'!I40)*'3- Emission Factor (FREL)'!$C$4</f>
        <v>4109621.4686526796</v>
      </c>
      <c r="I40" s="83">
        <f>('2B- GeoBosques Forest'!J40)*'3- Emission Factor (FREL)'!$C$4</f>
        <v>4109349.7999017527</v>
      </c>
      <c r="J40" s="83">
        <f>('2B- GeoBosques Forest'!K40)*'3- Emission Factor (FREL)'!$C$4</f>
        <v>4109349.7999017527</v>
      </c>
      <c r="K40" s="83">
        <f>('2B- GeoBosques Forest'!L40)*'3- Emission Factor (FREL)'!$C$4</f>
        <v>4109304.5218017525</v>
      </c>
      <c r="L40" s="83">
        <f>('2B- GeoBosques Forest'!M40)*'3- Emission Factor (FREL)'!$C$4</f>
        <v>4109304.5218017525</v>
      </c>
      <c r="M40" s="83">
        <f>('2B- GeoBosques Forest'!N40)*'3- Emission Factor (FREL)'!$C$4</f>
        <v>4109304.5218017525</v>
      </c>
      <c r="N40" s="83">
        <f>('2B- GeoBosques Forest'!O40)*'3- Emission Factor (FREL)'!$C$4</f>
        <v>4109259.2437772159</v>
      </c>
      <c r="O40" s="83">
        <f>('2B- GeoBosques Forest'!P40)*'3- Emission Factor (FREL)'!$C$4</f>
        <v>4109213.9656772162</v>
      </c>
      <c r="P40" s="83">
        <f>('2B- GeoBosques Forest'!Q40)*'3- Emission Factor (FREL)'!$C$4</f>
        <v>4109213.9656772162</v>
      </c>
      <c r="Q40" s="83">
        <f>('2B- GeoBosques Forest'!R40)*'3- Emission Factor (FREL)'!$C$4</f>
        <v>4109213.9656772162</v>
      </c>
      <c r="R40" s="83">
        <f>('2B- GeoBosques Forest'!S40)*'3- Emission Factor (FREL)'!$C$4</f>
        <v>4109213.9656772162</v>
      </c>
      <c r="S40" s="83">
        <f>('2B- GeoBosques Forest'!T40)*'3- Emission Factor (FREL)'!$C$4</f>
        <v>4109168.6875772164</v>
      </c>
      <c r="T40" s="83">
        <f>('2B- GeoBosques Forest'!U40)*'3- Emission Factor (FREL)'!$C$4</f>
        <v>4109168.6875772164</v>
      </c>
      <c r="U40" s="83">
        <f>('2B- GeoBosques Forest'!V40)*'3- Emission Factor (FREL)'!$C$4</f>
        <v>4109168.6875772164</v>
      </c>
      <c r="V40" s="83">
        <f>('2B- GeoBosques Forest'!W40)*'3- Emission Factor (FREL)'!$C$4</f>
        <v>4109168.6875772164</v>
      </c>
      <c r="W40" s="83">
        <f>('2B- GeoBosques Forest'!X40)*'3- Emission Factor (FREL)'!$C$4</f>
        <v>4109168.6875772164</v>
      </c>
      <c r="X40" s="83">
        <f>('2B- GeoBosques Forest'!Y40)*'3- Emission Factor (FREL)'!$C$4</f>
        <v>4109168.6875772164</v>
      </c>
      <c r="Y40" s="83">
        <f>'2B- GeoBosques Forest'!Z40*'3- Emission Factor (FREL)'!$C$4</f>
        <v>4107862.4877077467</v>
      </c>
      <c r="Z40" s="83">
        <f>'2B- GeoBosques Forest'!AA40*'3- Emission Factor (FREL)'!$C$4</f>
        <v>4102774.9415464373</v>
      </c>
      <c r="AA40" s="83">
        <f>'2B- GeoBosques Forest'!AB40*'3- Emission Factor (FREL)'!$C$4</f>
        <v>4102702.615701728</v>
      </c>
      <c r="AB40" s="83">
        <f>'2B- GeoBosques Forest'!AC40*'3- Emission Factor (FREL)'!$C$4</f>
        <v>4102630.2911320161</v>
      </c>
      <c r="AC40" s="83">
        <f>'2B- GeoBosques Forest'!AD40*'3- Emission Factor (FREL)'!$C$4</f>
        <v>4102557.9678372792</v>
      </c>
      <c r="AD40" s="83">
        <f>'2B- GeoBosques Forest'!AE40*'3- Emission Factor (FREL)'!$C$4</f>
        <v>4102485.6458174945</v>
      </c>
      <c r="AE40" s="83">
        <f>'2B- GeoBosques Forest'!AF40*'3- Emission Factor (FREL)'!$C$4</f>
        <v>4102413.3250726401</v>
      </c>
      <c r="AF40" s="83">
        <f>'2B- GeoBosques Forest'!AG40*'3- Emission Factor (FREL)'!$C$4</f>
        <v>4102341.0056026932</v>
      </c>
      <c r="AG40" s="83">
        <f>'2B- GeoBosques Forest'!AH40*'3- Emission Factor (FREL)'!$C$4</f>
        <v>4102268.6874076319</v>
      </c>
      <c r="AH40" s="83">
        <f>'2B- GeoBosques Forest'!AI40*'3- Emission Factor (FREL)'!$C$4</f>
        <v>4102196.3704874329</v>
      </c>
      <c r="AI40" s="83">
        <f>'2B- GeoBosques Forest'!AJ40*'3- Emission Factor (FREL)'!$C$4</f>
        <v>4102124.0548420739</v>
      </c>
      <c r="AJ40" s="83">
        <f>'2B- GeoBosques Forest'!AK40*'3- Emission Factor (FREL)'!$C$4</f>
        <v>4102051.740471533</v>
      </c>
      <c r="AK40" s="83">
        <f>'2B- GeoBosques Forest'!AL40*'3- Emission Factor (FREL)'!$C$4</f>
        <v>4101979.4273757874</v>
      </c>
      <c r="AL40" s="83">
        <f>'2B- GeoBosques Forest'!AM40*'3- Emission Factor (FREL)'!$C$4</f>
        <v>4101907.1155548142</v>
      </c>
      <c r="AM40" s="83">
        <f>'2B- GeoBosques Forest'!AN40*'3- Emission Factor (FREL)'!$C$4</f>
        <v>4101834.8050085912</v>
      </c>
      <c r="AN40" s="83">
        <f>'2B- GeoBosques Forest'!AO40*'3- Emission Factor (FREL)'!$C$4</f>
        <v>4101762.4957370958</v>
      </c>
      <c r="AO40" s="83">
        <f>'2B- GeoBosques Forest'!AP40*'3- Emission Factor (FREL)'!$C$4</f>
        <v>4101690.1877403064</v>
      </c>
      <c r="AP40" s="83">
        <f>'2B- GeoBosques Forest'!AQ40*'3- Emission Factor (FREL)'!$C$4</f>
        <v>4101617.8810181995</v>
      </c>
      <c r="AQ40" s="83">
        <f>'2B- GeoBosques Forest'!AR40*'3- Emission Factor (FREL)'!$C$4</f>
        <v>4101545.5755707533</v>
      </c>
      <c r="AR40" s="83">
        <f>'2B- GeoBosques Forest'!AS40*'3- Emission Factor (FREL)'!$C$4</f>
        <v>4101473.2713979445</v>
      </c>
      <c r="AS40" s="83">
        <f>'2B- GeoBosques Forest'!AT40*'3- Emission Factor (FREL)'!$C$4</f>
        <v>4101400.9684997518</v>
      </c>
      <c r="AT40" s="83">
        <f>'2B- GeoBosques Forest'!AU40*'3- Emission Factor (FREL)'!$C$4</f>
        <v>4101328.6668761517</v>
      </c>
      <c r="AU40" s="83">
        <f>'2B- GeoBosques Forest'!AV40*'3- Emission Factor (FREL)'!$C$4</f>
        <v>4101256.366527122</v>
      </c>
      <c r="AV40" s="83">
        <f>'2B- GeoBosques Forest'!AW40*'3- Emission Factor (FREL)'!$C$4</f>
        <v>4101184.0674526412</v>
      </c>
      <c r="AW40" s="83">
        <f>'2B- GeoBosques Forest'!AX40*'3- Emission Factor (FREL)'!$C$4</f>
        <v>4101111.7696526856</v>
      </c>
      <c r="AX40" s="83">
        <f>'2B- GeoBosques Forest'!AY40*'3- Emission Factor (FREL)'!$C$4</f>
        <v>4101039.4731272329</v>
      </c>
      <c r="AY40" s="83">
        <f>'2B- GeoBosques Forest'!AZ40*'3- Emission Factor (FREL)'!$C$4</f>
        <v>4100967.1778762606</v>
      </c>
      <c r="AZ40" s="83">
        <f>'2B- GeoBosques Forest'!BA40*'3- Emission Factor (FREL)'!$C$4</f>
        <v>4100894.8838997469</v>
      </c>
      <c r="BA40" s="83">
        <f>'2B- GeoBosques Forest'!BB40*'3- Emission Factor (FREL)'!$C$4</f>
        <v>4100822.591197669</v>
      </c>
      <c r="BB40" s="83">
        <f>'2B- GeoBosques Forest'!BC40*'3- Emission Factor (FREL)'!$C$4</f>
        <v>4100750.2997700041</v>
      </c>
    </row>
    <row r="41" spans="1:54" s="81" customFormat="1" x14ac:dyDescent="0.25">
      <c r="A41" s="81" t="s">
        <v>80</v>
      </c>
      <c r="B41" s="81" t="s">
        <v>81</v>
      </c>
      <c r="C41" s="81" t="s">
        <v>41</v>
      </c>
      <c r="D41" s="81" t="s">
        <v>90</v>
      </c>
      <c r="E41" s="83">
        <f>('2B- GeoBosques Forest'!F41)*'3- Emission Factor (FREL)'!$C$4</f>
        <v>3184091.8269037716</v>
      </c>
      <c r="F41" s="83">
        <f>('2B- GeoBosques Forest'!G41)*'3- Emission Factor (FREL)'!$C$4</f>
        <v>3183955.9928301615</v>
      </c>
      <c r="G41" s="83">
        <f>('2B- GeoBosques Forest'!H41)*'3- Emission Factor (FREL)'!$C$4</f>
        <v>3183955.9928301615</v>
      </c>
      <c r="H41" s="83">
        <f>('2B- GeoBosques Forest'!I41)*'3- Emission Factor (FREL)'!$C$4</f>
        <v>3183865.4368565516</v>
      </c>
      <c r="I41" s="83">
        <f>('2B- GeoBosques Forest'!J41)*'3- Emission Factor (FREL)'!$C$4</f>
        <v>3183684.3241422111</v>
      </c>
      <c r="J41" s="83">
        <f>('2B- GeoBosques Forest'!K41)*'3- Emission Factor (FREL)'!$C$4</f>
        <v>3183684.3241422111</v>
      </c>
      <c r="K41" s="83">
        <f>('2B- GeoBosques Forest'!L41)*'3- Emission Factor (FREL)'!$C$4</f>
        <v>3183593.7678664392</v>
      </c>
      <c r="L41" s="83">
        <f>('2B- GeoBosques Forest'!M41)*'3- Emission Factor (FREL)'!$C$4</f>
        <v>3183593.7678664392</v>
      </c>
      <c r="M41" s="83">
        <f>('2B- GeoBosques Forest'!N41)*'3- Emission Factor (FREL)'!$C$4</f>
        <v>3183412.6556565352</v>
      </c>
      <c r="N41" s="83">
        <f>('2B- GeoBosques Forest'!O41)*'3- Emission Factor (FREL)'!$C$4</f>
        <v>3183367.3773301453</v>
      </c>
      <c r="O41" s="83">
        <f>('2B- GeoBosques Forest'!P41)*'3- Emission Factor (FREL)'!$C$4</f>
        <v>3183367.3773301453</v>
      </c>
      <c r="P41" s="83">
        <f>('2B- GeoBosques Forest'!Q41)*'3- Emission Factor (FREL)'!$C$4</f>
        <v>3183276.8209519498</v>
      </c>
      <c r="Q41" s="83">
        <f>('2B- GeoBosques Forest'!R41)*'3- Emission Factor (FREL)'!$C$4</f>
        <v>3183276.8209519498</v>
      </c>
      <c r="R41" s="83">
        <f>('2B- GeoBosques Forest'!S41)*'3- Emission Factor (FREL)'!$C$4</f>
        <v>3182869.3173411814</v>
      </c>
      <c r="S41" s="83">
        <f>('2B- GeoBosques Forest'!T41)*'3- Emission Factor (FREL)'!$C$4</f>
        <v>3182869.3173411814</v>
      </c>
      <c r="T41" s="83">
        <f>('2B- GeoBosques Forest'!U41)*'3- Emission Factor (FREL)'!$C$4</f>
        <v>3182869.3173411814</v>
      </c>
      <c r="U41" s="83">
        <f>('2B- GeoBosques Forest'!V41)*'3- Emission Factor (FREL)'!$C$4</f>
        <v>3181465.6929726563</v>
      </c>
      <c r="V41" s="83">
        <f>('2B- GeoBosques Forest'!W41)*'3- Emission Factor (FREL)'!$C$4</f>
        <v>3181239.3010885734</v>
      </c>
      <c r="W41" s="83">
        <f>('2B- GeoBosques Forest'!X41)*'3- Emission Factor (FREL)'!$C$4</f>
        <v>3181239.3010885734</v>
      </c>
      <c r="X41" s="83">
        <f>('2B- GeoBosques Forest'!Y41)*'3- Emission Factor (FREL)'!$C$4</f>
        <v>3181239.3010885734</v>
      </c>
      <c r="Y41" s="83">
        <f>'2B- GeoBosques Forest'!Z41*'3- Emission Factor (FREL)'!$C$4</f>
        <v>3181239.3010885734</v>
      </c>
      <c r="Z41" s="83">
        <f>'2B- GeoBosques Forest'!AA41*'3- Emission Factor (FREL)'!$C$4</f>
        <v>3181184.9391180933</v>
      </c>
      <c r="AA41" s="83">
        <f>'2B- GeoBosques Forest'!AB41*'3- Emission Factor (FREL)'!$C$4</f>
        <v>3180899.8192213667</v>
      </c>
      <c r="AB41" s="83">
        <f>'2B- GeoBosques Forest'!AC41*'3- Emission Factor (FREL)'!$C$4</f>
        <v>3180614.7248790665</v>
      </c>
      <c r="AC41" s="83">
        <f>'2B- GeoBosques Forest'!AD41*'3- Emission Factor (FREL)'!$C$4</f>
        <v>3180329.6560889021</v>
      </c>
      <c r="AD41" s="83">
        <f>'2B- GeoBosques Forest'!AE41*'3- Emission Factor (FREL)'!$C$4</f>
        <v>3180044.6128485831</v>
      </c>
      <c r="AE41" s="83">
        <f>'2B- GeoBosques Forest'!AF41*'3- Emission Factor (FREL)'!$C$4</f>
        <v>3179759.5951558203</v>
      </c>
      <c r="AF41" s="83">
        <f>'2B- GeoBosques Forest'!AG41*'3- Emission Factor (FREL)'!$C$4</f>
        <v>3179474.6030083229</v>
      </c>
      <c r="AG41" s="83">
        <f>'2B- GeoBosques Forest'!AH41*'3- Emission Factor (FREL)'!$C$4</f>
        <v>3179189.6364038019</v>
      </c>
      <c r="AH41" s="83">
        <f>'2B- GeoBosques Forest'!AI41*'3- Emission Factor (FREL)'!$C$4</f>
        <v>3178904.695339968</v>
      </c>
      <c r="AI41" s="83">
        <f>'2B- GeoBosques Forest'!AJ41*'3- Emission Factor (FREL)'!$C$4</f>
        <v>3178619.779814532</v>
      </c>
      <c r="AJ41" s="83">
        <f>'2B- GeoBosques Forest'!AK41*'3- Emission Factor (FREL)'!$C$4</f>
        <v>3178334.8898252049</v>
      </c>
      <c r="AK41" s="83">
        <f>'2B- GeoBosques Forest'!AL41*'3- Emission Factor (FREL)'!$C$4</f>
        <v>3178050.0253696977</v>
      </c>
      <c r="AL41" s="83">
        <f>'2B- GeoBosques Forest'!AM41*'3- Emission Factor (FREL)'!$C$4</f>
        <v>3177765.1864457228</v>
      </c>
      <c r="AM41" s="83">
        <f>'2B- GeoBosques Forest'!AN41*'3- Emission Factor (FREL)'!$C$4</f>
        <v>3177480.373050991</v>
      </c>
      <c r="AN41" s="83">
        <f>'2B- GeoBosques Forest'!AO41*'3- Emission Factor (FREL)'!$C$4</f>
        <v>3177195.5851832144</v>
      </c>
      <c r="AO41" s="83">
        <f>'2B- GeoBosques Forest'!AP41*'3- Emission Factor (FREL)'!$C$4</f>
        <v>3176910.8228401053</v>
      </c>
      <c r="AP41" s="83">
        <f>'2B- GeoBosques Forest'!AQ41*'3- Emission Factor (FREL)'!$C$4</f>
        <v>3176626.0860193758</v>
      </c>
      <c r="AQ41" s="83">
        <f>'2B- GeoBosques Forest'!AR41*'3- Emission Factor (FREL)'!$C$4</f>
        <v>3176341.3747187387</v>
      </c>
      <c r="AR41" s="83">
        <f>'2B- GeoBosques Forest'!AS41*'3- Emission Factor (FREL)'!$C$4</f>
        <v>3176056.6889359062</v>
      </c>
      <c r="AS41" s="83">
        <f>'2B- GeoBosques Forest'!AT41*'3- Emission Factor (FREL)'!$C$4</f>
        <v>3175772.0286685918</v>
      </c>
      <c r="AT41" s="83">
        <f>'2B- GeoBosques Forest'!AU41*'3- Emission Factor (FREL)'!$C$4</f>
        <v>3175487.3939145082</v>
      </c>
      <c r="AU41" s="83">
        <f>'2B- GeoBosques Forest'!AV41*'3- Emission Factor (FREL)'!$C$4</f>
        <v>3175202.7846713685</v>
      </c>
      <c r="AV41" s="83">
        <f>'2B- GeoBosques Forest'!AW41*'3- Emission Factor (FREL)'!$C$4</f>
        <v>3174918.2009368869</v>
      </c>
      <c r="AW41" s="83">
        <f>'2B- GeoBosques Forest'!AX41*'3- Emission Factor (FREL)'!$C$4</f>
        <v>3174633.642708777</v>
      </c>
      <c r="AX41" s="83">
        <f>'2B- GeoBosques Forest'!AY41*'3- Emission Factor (FREL)'!$C$4</f>
        <v>3174349.1099847523</v>
      </c>
      <c r="AY41" s="83">
        <f>'2B- GeoBosques Forest'!AZ41*'3- Emission Factor (FREL)'!$C$4</f>
        <v>3174064.6027625278</v>
      </c>
      <c r="AZ41" s="83">
        <f>'2B- GeoBosques Forest'!BA41*'3- Emission Factor (FREL)'!$C$4</f>
        <v>3173780.1210398166</v>
      </c>
      <c r="BA41" s="83">
        <f>'2B- GeoBosques Forest'!BB41*'3- Emission Factor (FREL)'!$C$4</f>
        <v>3173495.6648143344</v>
      </c>
      <c r="BB41" s="83">
        <f>'2B- GeoBosques Forest'!BC41*'3- Emission Factor (FREL)'!$C$4</f>
        <v>3173211.234083795</v>
      </c>
    </row>
    <row r="42" spans="1:54" s="81" customFormat="1" x14ac:dyDescent="0.25">
      <c r="A42" s="81" t="s">
        <v>82</v>
      </c>
      <c r="B42" s="81" t="s">
        <v>83</v>
      </c>
      <c r="C42" s="81" t="s">
        <v>41</v>
      </c>
      <c r="D42" s="81" t="s">
        <v>90</v>
      </c>
      <c r="E42" s="83">
        <f>('2B- GeoBosques Forest'!F42)*'3- Emission Factor (FREL)'!$C$4</f>
        <v>4186432.7479865686</v>
      </c>
      <c r="F42" s="83">
        <f>('2B- GeoBosques Forest'!G42)*'3- Emission Factor (FREL)'!$C$4</f>
        <v>4185720.2735359436</v>
      </c>
      <c r="G42" s="83">
        <f>('2B- GeoBosques Forest'!H42)*'3- Emission Factor (FREL)'!$C$4</f>
        <v>4184089.2280826089</v>
      </c>
      <c r="H42" s="83">
        <f>('2B- GeoBosques Forest'!I42)*'3- Emission Factor (FREL)'!$C$4</f>
        <v>4183998.6718826089</v>
      </c>
      <c r="I42" s="83">
        <f>('2B- GeoBosques Forest'!J42)*'3- Emission Factor (FREL)'!$C$4</f>
        <v>4183751.2019241857</v>
      </c>
      <c r="J42" s="83">
        <f>('2B- GeoBosques Forest'!K42)*'3- Emission Factor (FREL)'!$C$4</f>
        <v>4182804.4098168421</v>
      </c>
      <c r="K42" s="83">
        <f>('2B- GeoBosques Forest'!L42)*'3- Emission Factor (FREL)'!$C$4</f>
        <v>4182804.4098168421</v>
      </c>
      <c r="L42" s="83">
        <f>('2B- GeoBosques Forest'!M42)*'3- Emission Factor (FREL)'!$C$4</f>
        <v>4182730.5606093947</v>
      </c>
      <c r="M42" s="83">
        <f>('2B- GeoBosques Forest'!N42)*'3- Emission Factor (FREL)'!$C$4</f>
        <v>4182303.433665683</v>
      </c>
      <c r="N42" s="83">
        <f>('2B- GeoBosques Forest'!O42)*'3- Emission Factor (FREL)'!$C$4</f>
        <v>4182303.433665683</v>
      </c>
      <c r="O42" s="83">
        <f>('2B- GeoBosques Forest'!P42)*'3- Emission Factor (FREL)'!$C$4</f>
        <v>4182303.433665683</v>
      </c>
      <c r="P42" s="83">
        <f>('2B- GeoBosques Forest'!Q42)*'3- Emission Factor (FREL)'!$C$4</f>
        <v>4182077.0430902196</v>
      </c>
      <c r="Q42" s="83">
        <f>('2B- GeoBosques Forest'!R42)*'3- Emission Factor (FREL)'!$C$4</f>
        <v>4181775.1387309129</v>
      </c>
      <c r="R42" s="83">
        <f>('2B- GeoBosques Forest'!S42)*'3- Emission Factor (FREL)'!$C$4</f>
        <v>4181251.4222673029</v>
      </c>
      <c r="S42" s="83">
        <f>('2B- GeoBosques Forest'!T42)*'3- Emission Factor (FREL)'!$C$4</f>
        <v>4181251.4222673029</v>
      </c>
      <c r="T42" s="83">
        <f>('2B- GeoBosques Forest'!U42)*'3- Emission Factor (FREL)'!$C$4</f>
        <v>4181251.4222673029</v>
      </c>
      <c r="U42" s="83">
        <f>('2B- GeoBosques Forest'!V42)*'3- Emission Factor (FREL)'!$C$4</f>
        <v>4181245.4121758998</v>
      </c>
      <c r="V42" s="83">
        <f>('2B- GeoBosques Forest'!W42)*'3- Emission Factor (FREL)'!$C$4</f>
        <v>4180831.9226619131</v>
      </c>
      <c r="W42" s="83">
        <f>('2B- GeoBosques Forest'!X42)*'3- Emission Factor (FREL)'!$C$4</f>
        <v>4180831.9226619131</v>
      </c>
      <c r="X42" s="83">
        <f>('2B- GeoBosques Forest'!Y42)*'3- Emission Factor (FREL)'!$C$4</f>
        <v>4180831.9226619131</v>
      </c>
      <c r="Y42" s="83">
        <f>'2B- GeoBosques Forest'!Z42*'3- Emission Factor (FREL)'!$C$4</f>
        <v>4180334.063307683</v>
      </c>
      <c r="Z42" s="83">
        <f>'2B- GeoBosques Forest'!AA42*'3- Emission Factor (FREL)'!$C$4</f>
        <v>4180334.063307683</v>
      </c>
      <c r="AA42" s="83">
        <f>'2B- GeoBosques Forest'!AB42*'3- Emission Factor (FREL)'!$C$4</f>
        <v>4179774.422246817</v>
      </c>
      <c r="AB42" s="83">
        <f>'2B- GeoBosques Forest'!AC42*'3- Emission Factor (FREL)'!$C$4</f>
        <v>4179214.8561077416</v>
      </c>
      <c r="AC42" s="83">
        <f>'2B- GeoBosques Forest'!AD42*'3- Emission Factor (FREL)'!$C$4</f>
        <v>4178655.3648804277</v>
      </c>
      <c r="AD42" s="83">
        <f>'2B- GeoBosques Forest'!AE42*'3- Emission Factor (FREL)'!$C$4</f>
        <v>4178095.948554846</v>
      </c>
      <c r="AE42" s="83">
        <f>'2B- GeoBosques Forest'!AF42*'3- Emission Factor (FREL)'!$C$4</f>
        <v>4177536.6071209703</v>
      </c>
      <c r="AF42" s="83">
        <f>'2B- GeoBosques Forest'!AG42*'3- Emission Factor (FREL)'!$C$4</f>
        <v>4176977.3405687734</v>
      </c>
      <c r="AG42" s="83">
        <f>'2B- GeoBosques Forest'!AH42*'3- Emission Factor (FREL)'!$C$4</f>
        <v>4176418.1488882308</v>
      </c>
      <c r="AH42" s="83">
        <f>'2B- GeoBosques Forest'!AI42*'3- Emission Factor (FREL)'!$C$4</f>
        <v>4175859.0320693185</v>
      </c>
      <c r="AI42" s="83">
        <f>'2B- GeoBosques Forest'!AJ42*'3- Emission Factor (FREL)'!$C$4</f>
        <v>4175299.9901020154</v>
      </c>
      <c r="AJ42" s="83">
        <f>'2B- GeoBosques Forest'!AK42*'3- Emission Factor (FREL)'!$C$4</f>
        <v>4174741.0229763007</v>
      </c>
      <c r="AK42" s="83">
        <f>'2B- GeoBosques Forest'!AL42*'3- Emission Factor (FREL)'!$C$4</f>
        <v>4174182.1306821536</v>
      </c>
      <c r="AL42" s="83">
        <f>'2B- GeoBosques Forest'!AM42*'3- Emission Factor (FREL)'!$C$4</f>
        <v>4173623.3132095579</v>
      </c>
      <c r="AM42" s="83">
        <f>'2B- GeoBosques Forest'!AN42*'3- Emission Factor (FREL)'!$C$4</f>
        <v>4173064.5705484953</v>
      </c>
      <c r="AN42" s="83">
        <f>'2B- GeoBosques Forest'!AO42*'3- Emission Factor (FREL)'!$C$4</f>
        <v>4172505.9026889522</v>
      </c>
      <c r="AO42" s="83">
        <f>'2B- GeoBosques Forest'!AP42*'3- Emission Factor (FREL)'!$C$4</f>
        <v>4171947.3096209127</v>
      </c>
      <c r="AP42" s="83">
        <f>'2B- GeoBosques Forest'!AQ42*'3- Emission Factor (FREL)'!$C$4</f>
        <v>4171388.7913343655</v>
      </c>
      <c r="AQ42" s="83">
        <f>'2B- GeoBosques Forest'!AR42*'3- Emission Factor (FREL)'!$C$4</f>
        <v>4170830.347819299</v>
      </c>
      <c r="AR42" s="83">
        <f>'2B- GeoBosques Forest'!AS42*'3- Emission Factor (FREL)'!$C$4</f>
        <v>4170271.9790657023</v>
      </c>
      <c r="AS42" s="83">
        <f>'2B- GeoBosques Forest'!AT42*'3- Emission Factor (FREL)'!$C$4</f>
        <v>4169713.685063567</v>
      </c>
      <c r="AT42" s="83">
        <f>'2B- GeoBosques Forest'!AU42*'3- Emission Factor (FREL)'!$C$4</f>
        <v>4169155.4658028865</v>
      </c>
      <c r="AU42" s="83">
        <f>'2B- GeoBosques Forest'!AV42*'3- Emission Factor (FREL)'!$C$4</f>
        <v>4168597.3212736538</v>
      </c>
      <c r="AV42" s="83">
        <f>'2B- GeoBosques Forest'!AW42*'3- Emission Factor (FREL)'!$C$4</f>
        <v>4168039.2514658649</v>
      </c>
      <c r="AW42" s="83">
        <f>'2B- GeoBosques Forest'!AX42*'3- Emission Factor (FREL)'!$C$4</f>
        <v>4167481.2563695167</v>
      </c>
      <c r="AX42" s="83">
        <f>'2B- GeoBosques Forest'!AY42*'3- Emission Factor (FREL)'!$C$4</f>
        <v>4166923.3359746072</v>
      </c>
      <c r="AY42" s="83">
        <f>'2B- GeoBosques Forest'!AZ42*'3- Emission Factor (FREL)'!$C$4</f>
        <v>4166365.4902711348</v>
      </c>
      <c r="AZ42" s="83">
        <f>'2B- GeoBosques Forest'!BA42*'3- Emission Factor (FREL)'!$C$4</f>
        <v>4165807.7192491009</v>
      </c>
      <c r="BA42" s="83">
        <f>'2B- GeoBosques Forest'!BB42*'3- Emission Factor (FREL)'!$C$4</f>
        <v>4165250.0228985082</v>
      </c>
      <c r="BB42" s="83">
        <f>'2B- GeoBosques Forest'!BC42*'3- Emission Factor (FREL)'!$C$4</f>
        <v>4164692.4012093591</v>
      </c>
    </row>
    <row r="43" spans="1:54" s="81" customFormat="1" x14ac:dyDescent="0.25">
      <c r="A43" s="81" t="s">
        <v>84</v>
      </c>
      <c r="B43" s="81" t="s">
        <v>85</v>
      </c>
      <c r="C43" s="81" t="s">
        <v>41</v>
      </c>
      <c r="D43" s="81" t="s">
        <v>90</v>
      </c>
      <c r="E43" s="83">
        <f>('2B- GeoBosques Forest'!F43)*'3- Emission Factor (FREL)'!$C$4</f>
        <v>1019210.0311257713</v>
      </c>
      <c r="F43" s="83">
        <f>('2B- GeoBosques Forest'!G43)*'3- Emission Factor (FREL)'!$C$4</f>
        <v>1019210.0311257713</v>
      </c>
      <c r="G43" s="83">
        <f>('2B- GeoBosques Forest'!H43)*'3- Emission Factor (FREL)'!$C$4</f>
        <v>1019210.0311257713</v>
      </c>
      <c r="H43" s="83">
        <f>('2B- GeoBosques Forest'!I43)*'3- Emission Factor (FREL)'!$C$4</f>
        <v>1019210.0311257713</v>
      </c>
      <c r="I43" s="83">
        <f>('2B- GeoBosques Forest'!J43)*'3- Emission Factor (FREL)'!$C$4</f>
        <v>1019210.0311257713</v>
      </c>
      <c r="J43" s="83">
        <f>('2B- GeoBosques Forest'!K43)*'3- Emission Factor (FREL)'!$C$4</f>
        <v>1019210.0311257713</v>
      </c>
      <c r="K43" s="83">
        <f>('2B- GeoBosques Forest'!L43)*'3- Emission Factor (FREL)'!$C$4</f>
        <v>1019210.0311257713</v>
      </c>
      <c r="L43" s="83">
        <f>('2B- GeoBosques Forest'!M43)*'3- Emission Factor (FREL)'!$C$4</f>
        <v>1019210.0311257713</v>
      </c>
      <c r="M43" s="83">
        <f>('2B- GeoBosques Forest'!N43)*'3- Emission Factor (FREL)'!$C$4</f>
        <v>1019210.0311257713</v>
      </c>
      <c r="N43" s="83">
        <f>('2B- GeoBosques Forest'!O43)*'3- Emission Factor (FREL)'!$C$4</f>
        <v>1019210.0311257713</v>
      </c>
      <c r="O43" s="83">
        <f>('2B- GeoBosques Forest'!P43)*'3- Emission Factor (FREL)'!$C$4</f>
        <v>1019210.0311257713</v>
      </c>
      <c r="P43" s="83">
        <f>('2B- GeoBosques Forest'!Q43)*'3- Emission Factor (FREL)'!$C$4</f>
        <v>1018914.7709828633</v>
      </c>
      <c r="Q43" s="83">
        <f>('2B- GeoBosques Forest'!R43)*'3- Emission Factor (FREL)'!$C$4</f>
        <v>1018914.7709828633</v>
      </c>
      <c r="R43" s="83">
        <f>('2B- GeoBosques Forest'!S43)*'3- Emission Factor (FREL)'!$C$4</f>
        <v>1018802.1418348871</v>
      </c>
      <c r="S43" s="83">
        <f>('2B- GeoBosques Forest'!T43)*'3- Emission Factor (FREL)'!$C$4</f>
        <v>1018802.1418348871</v>
      </c>
      <c r="T43" s="83">
        <f>('2B- GeoBosques Forest'!U43)*'3- Emission Factor (FREL)'!$C$4</f>
        <v>1018802.1418348871</v>
      </c>
      <c r="U43" s="83">
        <f>('2B- GeoBosques Forest'!V43)*'3- Emission Factor (FREL)'!$C$4</f>
        <v>1018802.1418348871</v>
      </c>
      <c r="V43" s="83">
        <f>('2B- GeoBosques Forest'!W43)*'3- Emission Factor (FREL)'!$C$4</f>
        <v>1018802.1418348871</v>
      </c>
      <c r="W43" s="83">
        <f>('2B- GeoBosques Forest'!X43)*'3- Emission Factor (FREL)'!$C$4</f>
        <v>1018802.1418348871</v>
      </c>
      <c r="X43" s="83">
        <f>('2B- GeoBosques Forest'!Y43)*'3- Emission Factor (FREL)'!$C$4</f>
        <v>1018802.1418348871</v>
      </c>
      <c r="Y43" s="83">
        <f>'2B- GeoBosques Forest'!Z43*'3- Emission Factor (FREL)'!$C$4</f>
        <v>1018802.1418348871</v>
      </c>
      <c r="Z43" s="83">
        <f>'2B- GeoBosques Forest'!AA43*'3- Emission Factor (FREL)'!$C$4</f>
        <v>1018802.1418348871</v>
      </c>
      <c r="AA43" s="83">
        <f>'2B- GeoBosques Forest'!AB43*'3- Emission Factor (FREL)'!$C$4</f>
        <v>1018761.3610687812</v>
      </c>
      <c r="AB43" s="83">
        <f>'2B- GeoBosques Forest'!AC43*'3- Emission Factor (FREL)'!$C$4</f>
        <v>1018720.5819350539</v>
      </c>
      <c r="AC43" s="83">
        <f>'2B- GeoBosques Forest'!AD43*'3- Emission Factor (FREL)'!$C$4</f>
        <v>1018679.80443364</v>
      </c>
      <c r="AD43" s="83">
        <f>'2B- GeoBosques Forest'!AE43*'3- Emission Factor (FREL)'!$C$4</f>
        <v>1018639.0285644741</v>
      </c>
      <c r="AE43" s="83">
        <f>'2B- GeoBosques Forest'!AF43*'3- Emission Factor (FREL)'!$C$4</f>
        <v>1018598.2543274907</v>
      </c>
      <c r="AF43" s="83">
        <f>'2B- GeoBosques Forest'!AG43*'3- Emission Factor (FREL)'!$C$4</f>
        <v>1018557.4817226247</v>
      </c>
      <c r="AG43" s="83">
        <f>'2B- GeoBosques Forest'!AH43*'3- Emission Factor (FREL)'!$C$4</f>
        <v>1018516.7107498108</v>
      </c>
      <c r="AH43" s="83">
        <f>'2B- GeoBosques Forest'!AI43*'3- Emission Factor (FREL)'!$C$4</f>
        <v>1018475.9414089834</v>
      </c>
      <c r="AI43" s="83">
        <f>'2B- GeoBosques Forest'!AJ43*'3- Emission Factor (FREL)'!$C$4</f>
        <v>1018435.1737000775</v>
      </c>
      <c r="AJ43" s="83">
        <f>'2B- GeoBosques Forest'!AK43*'3- Emission Factor (FREL)'!$C$4</f>
        <v>1018394.4076230275</v>
      </c>
      <c r="AK43" s="83">
        <f>'2B- GeoBosques Forest'!AL43*'3- Emission Factor (FREL)'!$C$4</f>
        <v>1018353.6431777681</v>
      </c>
      <c r="AL43" s="83">
        <f>'2B- GeoBosques Forest'!AM43*'3- Emission Factor (FREL)'!$C$4</f>
        <v>1018312.8803642342</v>
      </c>
      <c r="AM43" s="83">
        <f>'2B- GeoBosques Forest'!AN43*'3- Emission Factor (FREL)'!$C$4</f>
        <v>1018272.1191823604</v>
      </c>
      <c r="AN43" s="83">
        <f>'2B- GeoBosques Forest'!AO43*'3- Emission Factor (FREL)'!$C$4</f>
        <v>1018231.3596320812</v>
      </c>
      <c r="AO43" s="83">
        <f>'2B- GeoBosques Forest'!AP43*'3- Emission Factor (FREL)'!$C$4</f>
        <v>1018190.6017133315</v>
      </c>
      <c r="AP43" s="83">
        <f>'2B- GeoBosques Forest'!AQ43*'3- Emission Factor (FREL)'!$C$4</f>
        <v>1018149.8454260459</v>
      </c>
      <c r="AQ43" s="83">
        <f>'2B- GeoBosques Forest'!AR43*'3- Emission Factor (FREL)'!$C$4</f>
        <v>1018109.0907701593</v>
      </c>
      <c r="AR43" s="83">
        <f>'2B- GeoBosques Forest'!AS43*'3- Emission Factor (FREL)'!$C$4</f>
        <v>1018068.337745606</v>
      </c>
      <c r="AS43" s="83">
        <f>'2B- GeoBosques Forest'!AT43*'3- Emission Factor (FREL)'!$C$4</f>
        <v>1018027.586352321</v>
      </c>
      <c r="AT43" s="83">
        <f>'2B- GeoBosques Forest'!AU43*'3- Emission Factor (FREL)'!$C$4</f>
        <v>1017986.836590239</v>
      </c>
      <c r="AU43" s="83">
        <f>'2B- GeoBosques Forest'!AV43*'3- Emission Factor (FREL)'!$C$4</f>
        <v>1017946.0884592945</v>
      </c>
      <c r="AV43" s="83">
        <f>'2B- GeoBosques Forest'!AW43*'3- Emission Factor (FREL)'!$C$4</f>
        <v>1017905.3419594225</v>
      </c>
      <c r="AW43" s="83">
        <f>'2B- GeoBosques Forest'!AX43*'3- Emission Factor (FREL)'!$C$4</f>
        <v>1017864.5970905575</v>
      </c>
      <c r="AX43" s="83">
        <f>'2B- GeoBosques Forest'!AY43*'3- Emission Factor (FREL)'!$C$4</f>
        <v>1017823.8538526342</v>
      </c>
      <c r="AY43" s="83">
        <f>'2B- GeoBosques Forest'!AZ43*'3- Emission Factor (FREL)'!$C$4</f>
        <v>1017783.1122455875</v>
      </c>
      <c r="AZ43" s="83">
        <f>'2B- GeoBosques Forest'!BA43*'3- Emission Factor (FREL)'!$C$4</f>
        <v>1017742.372269352</v>
      </c>
      <c r="BA43" s="83">
        <f>'2B- GeoBosques Forest'!BB43*'3- Emission Factor (FREL)'!$C$4</f>
        <v>1017701.6339238624</v>
      </c>
      <c r="BB43" s="83">
        <f>'2B- GeoBosques Forest'!BC43*'3- Emission Factor (FREL)'!$C$4</f>
        <v>1017660.8972090534</v>
      </c>
    </row>
    <row r="44" spans="1:54" s="81" customFormat="1" x14ac:dyDescent="0.25">
      <c r="A44" s="81" t="s">
        <v>86</v>
      </c>
      <c r="B44" s="81" t="s">
        <v>87</v>
      </c>
      <c r="C44" s="81" t="s">
        <v>41</v>
      </c>
      <c r="D44" s="81" t="s">
        <v>90</v>
      </c>
      <c r="E44" s="83">
        <f>('2B- GeoBosques Forest'!F44)*'3- Emission Factor (FREL)'!$C$4</f>
        <v>7044507.6969188424</v>
      </c>
      <c r="F44" s="83">
        <f>('2B- GeoBosques Forest'!G44)*'3- Emission Factor (FREL)'!$C$4</f>
        <v>7043556.8559317179</v>
      </c>
      <c r="G44" s="83">
        <f>('2B- GeoBosques Forest'!H44)*'3- Emission Factor (FREL)'!$C$4</f>
        <v>7043239.9087307584</v>
      </c>
      <c r="H44" s="83">
        <f>('2B- GeoBosques Forest'!I44)*'3- Emission Factor (FREL)'!$C$4</f>
        <v>7042293.7081473656</v>
      </c>
      <c r="I44" s="83">
        <f>('2B- GeoBosques Forest'!J44)*'3- Emission Factor (FREL)'!$C$4</f>
        <v>7041701.9142887397</v>
      </c>
      <c r="J44" s="83">
        <f>('2B- GeoBosques Forest'!K44)*'3- Emission Factor (FREL)'!$C$4</f>
        <v>7040479.4052117066</v>
      </c>
      <c r="K44" s="83">
        <f>('2B- GeoBosques Forest'!L44)*'3- Emission Factor (FREL)'!$C$4</f>
        <v>7040298.2930841642</v>
      </c>
      <c r="L44" s="83">
        <f>('2B- GeoBosques Forest'!M44)*'3- Emission Factor (FREL)'!$C$4</f>
        <v>7039302.1935519883</v>
      </c>
      <c r="M44" s="83">
        <f>('2B- GeoBosques Forest'!N44)*'3- Emission Factor (FREL)'!$C$4</f>
        <v>7039302.1935519883</v>
      </c>
      <c r="N44" s="83">
        <f>('2B- GeoBosques Forest'!O44)*'3- Emission Factor (FREL)'!$C$4</f>
        <v>7038820.1661436157</v>
      </c>
      <c r="O44" s="83">
        <f>('2B- GeoBosques Forest'!P44)*'3- Emission Factor (FREL)'!$C$4</f>
        <v>7032594.9860193962</v>
      </c>
      <c r="P44" s="83">
        <f>('2B- GeoBosques Forest'!Q44)*'3- Emission Factor (FREL)'!$C$4</f>
        <v>7032459.151583137</v>
      </c>
      <c r="Q44" s="83">
        <f>('2B- GeoBosques Forest'!R44)*'3- Emission Factor (FREL)'!$C$4</f>
        <v>7032459.151583137</v>
      </c>
      <c r="R44" s="83">
        <f>('2B- GeoBosques Forest'!S44)*'3- Emission Factor (FREL)'!$C$4</f>
        <v>7032233.1684580846</v>
      </c>
      <c r="S44" s="83">
        <f>('2B- GeoBosques Forest'!T44)*'3- Emission Factor (FREL)'!$C$4</f>
        <v>7032233.1684580846</v>
      </c>
      <c r="T44" s="83">
        <f>('2B- GeoBosques Forest'!U44)*'3- Emission Factor (FREL)'!$C$4</f>
        <v>7032233.1684580846</v>
      </c>
      <c r="U44" s="83">
        <f>('2B- GeoBosques Forest'!V44)*'3- Emission Factor (FREL)'!$C$4</f>
        <v>7032186.4735063147</v>
      </c>
      <c r="V44" s="83">
        <f>('2B- GeoBosques Forest'!W44)*'3- Emission Factor (FREL)'!$C$4</f>
        <v>7032141.1954817781</v>
      </c>
      <c r="W44" s="83">
        <f>('2B- GeoBosques Forest'!X44)*'3- Emission Factor (FREL)'!$C$4</f>
        <v>7032141.1954817781</v>
      </c>
      <c r="X44" s="83">
        <f>('2B- GeoBosques Forest'!Y44)*'3- Emission Factor (FREL)'!$C$4</f>
        <v>7027692.1431900579</v>
      </c>
      <c r="Y44" s="83">
        <f>'2B- GeoBosques Forest'!Z44*'3- Emission Factor (FREL)'!$C$4</f>
        <v>7027692.1431900579</v>
      </c>
      <c r="Z44" s="83">
        <f>'2B- GeoBosques Forest'!AA44*'3- Emission Factor (FREL)'!$C$4</f>
        <v>7026524.8978999639</v>
      </c>
      <c r="AA44" s="83">
        <f>'2B- GeoBosques Forest'!AB44*'3- Emission Factor (FREL)'!$C$4</f>
        <v>7024845.6300594313</v>
      </c>
      <c r="AB44" s="83">
        <f>'2B- GeoBosques Forest'!AC44*'3- Emission Factor (FREL)'!$C$4</f>
        <v>7023166.7635467993</v>
      </c>
      <c r="AC44" s="83">
        <f>'2B- GeoBosques Forest'!AD44*'3- Emission Factor (FREL)'!$C$4</f>
        <v>7021488.2982661538</v>
      </c>
      <c r="AD44" s="83">
        <f>'2B- GeoBosques Forest'!AE44*'3- Emission Factor (FREL)'!$C$4</f>
        <v>7019810.2341216048</v>
      </c>
      <c r="AE44" s="83">
        <f>'2B- GeoBosques Forest'!AF44*'3- Emission Factor (FREL)'!$C$4</f>
        <v>7018132.5710172839</v>
      </c>
      <c r="AF44" s="83">
        <f>'2B- GeoBosques Forest'!AG44*'3- Emission Factor (FREL)'!$C$4</f>
        <v>7016455.3088573469</v>
      </c>
      <c r="AG44" s="83">
        <f>'2B- GeoBosques Forest'!AH44*'3- Emission Factor (FREL)'!$C$4</f>
        <v>7014778.4475459727</v>
      </c>
      <c r="AH44" s="83">
        <f>'2B- GeoBosques Forest'!AI44*'3- Emission Factor (FREL)'!$C$4</f>
        <v>7013101.9869873626</v>
      </c>
      <c r="AI44" s="83">
        <f>'2B- GeoBosques Forest'!AJ44*'3- Emission Factor (FREL)'!$C$4</f>
        <v>7011425.9270857405</v>
      </c>
      <c r="AJ44" s="83">
        <f>'2B- GeoBosques Forest'!AK44*'3- Emission Factor (FREL)'!$C$4</f>
        <v>7009750.2677453533</v>
      </c>
      <c r="AK44" s="83">
        <f>'2B- GeoBosques Forest'!AL44*'3- Emission Factor (FREL)'!$C$4</f>
        <v>7008075.0088704713</v>
      </c>
      <c r="AL44" s="83">
        <f>'2B- GeoBosques Forest'!AM44*'3- Emission Factor (FREL)'!$C$4</f>
        <v>7006400.1503653871</v>
      </c>
      <c r="AM44" s="83">
        <f>'2B- GeoBosques Forest'!AN44*'3- Emission Factor (FREL)'!$C$4</f>
        <v>7004725.6921344157</v>
      </c>
      <c r="AN44" s="83">
        <f>'2B- GeoBosques Forest'!AO44*'3- Emission Factor (FREL)'!$C$4</f>
        <v>7003051.6340818983</v>
      </c>
      <c r="AO44" s="83">
        <f>'2B- GeoBosques Forest'!AP44*'3- Emission Factor (FREL)'!$C$4</f>
        <v>7001377.9761121925</v>
      </c>
      <c r="AP44" s="83">
        <f>'2B- GeoBosques Forest'!AQ44*'3- Emission Factor (FREL)'!$C$4</f>
        <v>6999704.7181296851</v>
      </c>
      <c r="AQ44" s="83">
        <f>'2B- GeoBosques Forest'!AR44*'3- Emission Factor (FREL)'!$C$4</f>
        <v>6998031.8600387834</v>
      </c>
      <c r="AR44" s="83">
        <f>'2B- GeoBosques Forest'!AS44*'3- Emission Factor (FREL)'!$C$4</f>
        <v>6996359.4017439159</v>
      </c>
      <c r="AS44" s="83">
        <f>'2B- GeoBosques Forest'!AT44*'3- Emission Factor (FREL)'!$C$4</f>
        <v>6994687.3431495372</v>
      </c>
      <c r="AT44" s="83">
        <f>'2B- GeoBosques Forest'!AU44*'3- Emission Factor (FREL)'!$C$4</f>
        <v>6993015.6841601217</v>
      </c>
      <c r="AU44" s="83">
        <f>'2B- GeoBosques Forest'!AV44*'3- Emission Factor (FREL)'!$C$4</f>
        <v>6991344.4246801669</v>
      </c>
      <c r="AV44" s="83">
        <f>'2B- GeoBosques Forest'!AW44*'3- Emission Factor (FREL)'!$C$4</f>
        <v>6989673.5646141963</v>
      </c>
      <c r="AW44" s="83">
        <f>'2B- GeoBosques Forest'!AX44*'3- Emission Factor (FREL)'!$C$4</f>
        <v>6988003.1038667532</v>
      </c>
      <c r="AX44" s="83">
        <f>'2B- GeoBosques Forest'!AY44*'3- Emission Factor (FREL)'!$C$4</f>
        <v>6986333.0423424048</v>
      </c>
      <c r="AY44" s="83">
        <f>'2B- GeoBosques Forest'!AZ44*'3- Emission Factor (FREL)'!$C$4</f>
        <v>6984663.3799457401</v>
      </c>
      <c r="AZ44" s="83">
        <f>'2B- GeoBosques Forest'!BA44*'3- Emission Factor (FREL)'!$C$4</f>
        <v>6982994.1165813711</v>
      </c>
      <c r="BA44" s="83">
        <f>'2B- GeoBosques Forest'!BB44*'3- Emission Factor (FREL)'!$C$4</f>
        <v>6981325.2521539349</v>
      </c>
      <c r="BB44" s="83">
        <f>'2B- GeoBosques Forest'!BC44*'3- Emission Factor (FREL)'!$C$4</f>
        <v>6979656.7865680885</v>
      </c>
    </row>
    <row r="45" spans="1:54" s="81" customFormat="1" x14ac:dyDescent="0.25">
      <c r="A45" s="81" t="s">
        <v>88</v>
      </c>
      <c r="B45" s="81" t="s">
        <v>89</v>
      </c>
      <c r="C45" s="81" t="s">
        <v>41</v>
      </c>
      <c r="D45" s="81" t="s">
        <v>90</v>
      </c>
      <c r="E45" s="83">
        <f>('2B- GeoBosques Forest'!F45)*'3- Emission Factor (FREL)'!$C$4</f>
        <v>4027441.7169754636</v>
      </c>
      <c r="F45" s="83">
        <f>('2B- GeoBosques Forest'!G45)*'3- Emission Factor (FREL)'!$C$4</f>
        <v>4023658.8465061951</v>
      </c>
      <c r="G45" s="83">
        <f>('2B- GeoBosques Forest'!H45)*'3- Emission Factor (FREL)'!$C$4</f>
        <v>4021672.7131560599</v>
      </c>
      <c r="H45" s="83">
        <f>('2B- GeoBosques Forest'!I45)*'3- Emission Factor (FREL)'!$C$4</f>
        <v>4020887.638837791</v>
      </c>
      <c r="I45" s="83">
        <f>('2B- GeoBosques Forest'!J45)*'3- Emission Factor (FREL)'!$C$4</f>
        <v>4020434.85810288</v>
      </c>
      <c r="J45" s="83">
        <f>('2B- GeoBosques Forest'!K45)*'3- Emission Factor (FREL)'!$C$4</f>
        <v>4016090.6226750859</v>
      </c>
      <c r="K45" s="83">
        <f>('2B- GeoBosques Forest'!L45)*'3- Emission Factor (FREL)'!$C$4</f>
        <v>4012806.4183570715</v>
      </c>
      <c r="L45" s="83">
        <f>('2B- GeoBosques Forest'!M45)*'3- Emission Factor (FREL)'!$C$4</f>
        <v>4011855.5779403723</v>
      </c>
      <c r="M45" s="83">
        <f>('2B- GeoBosques Forest'!N45)*'3- Emission Factor (FREL)'!$C$4</f>
        <v>4003286.5324953953</v>
      </c>
      <c r="N45" s="83">
        <f>('2B- GeoBosques Forest'!O45)*'3- Emission Factor (FREL)'!$C$4</f>
        <v>4002306.1672068764</v>
      </c>
      <c r="O45" s="83">
        <f>('2B- GeoBosques Forest'!P45)*'3- Emission Factor (FREL)'!$C$4</f>
        <v>3998473.6429105802</v>
      </c>
      <c r="P45" s="83">
        <f>('2B- GeoBosques Forest'!Q45)*'3- Emission Factor (FREL)'!$C$4</f>
        <v>3996436.1282209074</v>
      </c>
      <c r="Q45" s="83">
        <f>('2B- GeoBosques Forest'!R45)*'3- Emission Factor (FREL)'!$C$4</f>
        <v>3993303.0920283119</v>
      </c>
      <c r="R45" s="83">
        <f>('2B- GeoBosques Forest'!S45)*'3- Emission Factor (FREL)'!$C$4</f>
        <v>3992583.1706097461</v>
      </c>
      <c r="S45" s="83">
        <f>('2B- GeoBosques Forest'!T45)*'3- Emission Factor (FREL)'!$C$4</f>
        <v>3990756.2939778771</v>
      </c>
      <c r="T45" s="83">
        <f>('2B- GeoBosques Forest'!U45)*'3- Emission Factor (FREL)'!$C$4</f>
        <v>3989996.2158439024</v>
      </c>
      <c r="U45" s="83">
        <f>('2B- GeoBosques Forest'!V45)*'3- Emission Factor (FREL)'!$C$4</f>
        <v>3987472.6502745133</v>
      </c>
      <c r="V45" s="83">
        <f>('2B- GeoBosques Forest'!W45)*'3- Emission Factor (FREL)'!$C$4</f>
        <v>3984791.5920710596</v>
      </c>
      <c r="W45" s="83">
        <f>('2B- GeoBosques Forest'!X45)*'3- Emission Factor (FREL)'!$C$4</f>
        <v>3982173.1032172409</v>
      </c>
      <c r="X45" s="83">
        <f>('2B- GeoBosques Forest'!Y45)*'3- Emission Factor (FREL)'!$C$4</f>
        <v>3976241.0725569353</v>
      </c>
      <c r="Y45" s="83">
        <f>'2B- GeoBosques Forest'!Z45*'3- Emission Factor (FREL)'!$C$4</f>
        <v>3973366.801242786</v>
      </c>
      <c r="Z45" s="83">
        <f>'2B- GeoBosques Forest'!AA45*'3- Emission Factor (FREL)'!$C$4</f>
        <v>3968437.2527379813</v>
      </c>
      <c r="AA45" s="83">
        <f>'2B- GeoBosques Forest'!AB45*'3- Emission Factor (FREL)'!$C$4</f>
        <v>3963359.857199531</v>
      </c>
      <c r="AB45" s="83">
        <f>'2B- GeoBosques Forest'!AC45*'3- Emission Factor (FREL)'!$C$4</f>
        <v>3958288.9579072883</v>
      </c>
      <c r="AC45" s="83">
        <f>'2B- GeoBosques Forest'!AD45*'3- Emission Factor (FREL)'!$C$4</f>
        <v>3953224.5465496662</v>
      </c>
      <c r="AD45" s="83">
        <f>'2B- GeoBosques Forest'!AE45*'3- Emission Factor (FREL)'!$C$4</f>
        <v>3948166.6148257125</v>
      </c>
      <c r="AE45" s="83">
        <f>'2B- GeoBosques Forest'!AF45*'3- Emission Factor (FREL)'!$C$4</f>
        <v>3943115.1544450945</v>
      </c>
      <c r="AF45" s="83">
        <f>'2B- GeoBosques Forest'!AG45*'3- Emission Factor (FREL)'!$C$4</f>
        <v>3938070.1571280872</v>
      </c>
      <c r="AG45" s="83">
        <f>'2B- GeoBosques Forest'!AH45*'3- Emission Factor (FREL)'!$C$4</f>
        <v>3933031.6146055586</v>
      </c>
      <c r="AH45" s="83">
        <f>'2B- GeoBosques Forest'!AI45*'3- Emission Factor (FREL)'!$C$4</f>
        <v>3927999.5186189571</v>
      </c>
      <c r="AI45" s="83">
        <f>'2B- GeoBosques Forest'!AJ45*'3- Emission Factor (FREL)'!$C$4</f>
        <v>3922973.860920297</v>
      </c>
      <c r="AJ45" s="83">
        <f>'2B- GeoBosques Forest'!AK45*'3- Emission Factor (FREL)'!$C$4</f>
        <v>3917954.6332721463</v>
      </c>
      <c r="AK45" s="83">
        <f>'2B- GeoBosques Forest'!AL45*'3- Emission Factor (FREL)'!$C$4</f>
        <v>3912941.8274476114</v>
      </c>
      <c r="AL45" s="83">
        <f>'2B- GeoBosques Forest'!AM45*'3- Emission Factor (FREL)'!$C$4</f>
        <v>3907935.4352303245</v>
      </c>
      <c r="AM45" s="83">
        <f>'2B- GeoBosques Forest'!AN45*'3- Emission Factor (FREL)'!$C$4</f>
        <v>3902935.448414431</v>
      </c>
      <c r="AN45" s="83">
        <f>'2B- GeoBosques Forest'!AO45*'3- Emission Factor (FREL)'!$C$4</f>
        <v>3897941.8588045742</v>
      </c>
      <c r="AO45" s="83">
        <f>'2B- GeoBosques Forest'!AP45*'3- Emission Factor (FREL)'!$C$4</f>
        <v>3892954.6582158841</v>
      </c>
      <c r="AP45" s="83">
        <f>'2B- GeoBosques Forest'!AQ45*'3- Emission Factor (FREL)'!$C$4</f>
        <v>3887973.8384739626</v>
      </c>
      <c r="AQ45" s="83">
        <f>'2B- GeoBosques Forest'!AR45*'3- Emission Factor (FREL)'!$C$4</f>
        <v>3882999.3914148691</v>
      </c>
      <c r="AR45" s="83">
        <f>'2B- GeoBosques Forest'!AS45*'3- Emission Factor (FREL)'!$C$4</f>
        <v>3878031.3088851096</v>
      </c>
      <c r="AS45" s="83">
        <f>'2B- GeoBosques Forest'!AT45*'3- Emission Factor (FREL)'!$C$4</f>
        <v>3873069.5827416205</v>
      </c>
      <c r="AT45" s="83">
        <f>'2B- GeoBosques Forest'!AU45*'3- Emission Factor (FREL)'!$C$4</f>
        <v>3868114.2048517596</v>
      </c>
      <c r="AU45" s="83">
        <f>'2B- GeoBosques Forest'!AV45*'3- Emission Factor (FREL)'!$C$4</f>
        <v>3863165.1670932863</v>
      </c>
      <c r="AV45" s="83">
        <f>'2B- GeoBosques Forest'!AW45*'3- Emission Factor (FREL)'!$C$4</f>
        <v>3858222.4613543553</v>
      </c>
      <c r="AW45" s="83">
        <f>'2B- GeoBosques Forest'!AX45*'3- Emission Factor (FREL)'!$C$4</f>
        <v>3853286.0795334978</v>
      </c>
      <c r="AX45" s="83">
        <f>'2B- GeoBosques Forest'!AY45*'3- Emission Factor (FREL)'!$C$4</f>
        <v>3848356.0135396114</v>
      </c>
      <c r="AY45" s="83">
        <f>'2B- GeoBosques Forest'!AZ45*'3- Emission Factor (FREL)'!$C$4</f>
        <v>3843432.2552919453</v>
      </c>
      <c r="AZ45" s="83">
        <f>'2B- GeoBosques Forest'!BA45*'3- Emission Factor (FREL)'!$C$4</f>
        <v>3838514.7967200875</v>
      </c>
      <c r="BA45" s="83">
        <f>'2B- GeoBosques Forest'!BB45*'3- Emission Factor (FREL)'!$C$4</f>
        <v>3833603.6297639525</v>
      </c>
      <c r="BB45" s="83">
        <f>'2B- GeoBosques Forest'!BC45*'3- Emission Factor (FREL)'!$C$4</f>
        <v>3828698.7463737666</v>
      </c>
    </row>
    <row r="46" spans="1:54" s="81" customFormat="1" x14ac:dyDescent="0.25">
      <c r="A46" s="81" t="s">
        <v>57</v>
      </c>
      <c r="B46" s="81" t="s">
        <v>58</v>
      </c>
      <c r="C46" s="81" t="s">
        <v>41</v>
      </c>
      <c r="D46" s="81" t="s">
        <v>93</v>
      </c>
      <c r="E46" s="83">
        <f>('2B- GeoBosques Forest'!F46)*'3- Emission Factor (FREL)'!$C$5</f>
        <v>797344377.6005826</v>
      </c>
      <c r="F46" s="83">
        <f>('2B- GeoBosques Forest'!G46)*'3- Emission Factor (FREL)'!$C$5</f>
        <v>797268562.55531752</v>
      </c>
      <c r="G46" s="83">
        <f>('2B- GeoBosques Forest'!H46)*'3- Emission Factor (FREL)'!$C$5</f>
        <v>797164661.47497773</v>
      </c>
      <c r="H46" s="83">
        <f>('2B- GeoBosques Forest'!I46)*'3- Emission Factor (FREL)'!$C$5</f>
        <v>796977968.72736371</v>
      </c>
      <c r="I46" s="83">
        <f>('2B- GeoBosques Forest'!J46)*'3- Emission Factor (FREL)'!$C$5</f>
        <v>796835375.96910441</v>
      </c>
      <c r="J46" s="83">
        <f>('2B- GeoBosques Forest'!K46)*'3- Emission Factor (FREL)'!$C$5</f>
        <v>796725742.41561413</v>
      </c>
      <c r="K46" s="83">
        <f>('2B- GeoBosques Forest'!L46)*'3- Emission Factor (FREL)'!$C$5</f>
        <v>796619899.09206748</v>
      </c>
      <c r="L46" s="83">
        <f>('2B- GeoBosques Forest'!M46)*'3- Emission Factor (FREL)'!$C$5</f>
        <v>796492875.10992885</v>
      </c>
      <c r="M46" s="83">
        <f>('2B- GeoBosques Forest'!N46)*'3- Emission Factor (FREL)'!$C$5</f>
        <v>796227293.40206778</v>
      </c>
      <c r="N46" s="83">
        <f>('2B- GeoBosques Forest'!O46)*'3- Emission Factor (FREL)'!$C$5</f>
        <v>796054850.9782809</v>
      </c>
      <c r="O46" s="83">
        <f>('2B- GeoBosques Forest'!P46)*'3- Emission Factor (FREL)'!$C$5</f>
        <v>795934705.80450475</v>
      </c>
      <c r="P46" s="83">
        <f>('2B- GeoBosques Forest'!Q46)*'3- Emission Factor (FREL)'!$C$5</f>
        <v>795727096.50392187</v>
      </c>
      <c r="Q46" s="83">
        <f>('2B- GeoBosques Forest'!R46)*'3- Emission Factor (FREL)'!$C$5</f>
        <v>795597759.03879154</v>
      </c>
      <c r="R46" s="83">
        <f>('2B- GeoBosques Forest'!S46)*'3- Emission Factor (FREL)'!$C$5</f>
        <v>795393120.81795526</v>
      </c>
      <c r="S46" s="83">
        <f>('2B- GeoBosques Forest'!T46)*'3- Emission Factor (FREL)'!$C$5</f>
        <v>795275568.99850929</v>
      </c>
      <c r="T46" s="83">
        <f>('2B- GeoBosques Forest'!U46)*'3- Emission Factor (FREL)'!$C$5</f>
        <v>795095529.93345559</v>
      </c>
      <c r="U46" s="83">
        <f>('2B- GeoBosques Forest'!V46)*'3- Emission Factor (FREL)'!$C$5</f>
        <v>795002079.43640852</v>
      </c>
      <c r="V46" s="83">
        <f>('2B- GeoBosques Forest'!W46)*'3- Emission Factor (FREL)'!$C$5</f>
        <v>794901485.92823541</v>
      </c>
      <c r="W46" s="83">
        <f>('2B- GeoBosques Forest'!X46)*'3- Emission Factor (FREL)'!$C$5</f>
        <v>794863759.30994642</v>
      </c>
      <c r="X46" s="83">
        <f>('2B- GeoBosques Forest'!Y46)*'3- Emission Factor (FREL)'!$C$5</f>
        <v>794802241.06333172</v>
      </c>
      <c r="Y46" s="83">
        <f>'2B- GeoBosques Forest'!Z46*'3- Emission Factor (FREL)'!$C$5</f>
        <v>794678151.06383061</v>
      </c>
      <c r="Z46" s="83">
        <f>'2B- GeoBosques Forest'!AA46*'3- Emission Factor (FREL)'!$C$5</f>
        <v>794478749.27013648</v>
      </c>
      <c r="AA46" s="83">
        <f>'2B- GeoBosques Forest'!AB46*'3- Emission Factor (FREL)'!$C$5</f>
        <v>794225044.59881914</v>
      </c>
      <c r="AB46" s="83">
        <f>'2B- GeoBosques Forest'!AC46*'3- Emission Factor (FREL)'!$C$5</f>
        <v>793971420.94421923</v>
      </c>
      <c r="AC46" s="83">
        <f>'2B- GeoBosques Forest'!AD46*'3- Emission Factor (FREL)'!$C$5</f>
        <v>793717878.28046513</v>
      </c>
      <c r="AD46" s="83">
        <f>'2B- GeoBosques Forest'!AE46*'3- Emission Factor (FREL)'!$C$5</f>
        <v>793464416.58169377</v>
      </c>
      <c r="AE46" s="83">
        <f>'2B- GeoBosques Forest'!AF46*'3- Emission Factor (FREL)'!$C$5</f>
        <v>793211035.82205021</v>
      </c>
      <c r="AF46" s="83">
        <f>'2B- GeoBosques Forest'!AG46*'3- Emission Factor (FREL)'!$C$5</f>
        <v>792957735.97568762</v>
      </c>
      <c r="AG46" s="83">
        <f>'2B- GeoBosques Forest'!AH46*'3- Emission Factor (FREL)'!$C$5</f>
        <v>792704517.01676774</v>
      </c>
      <c r="AH46" s="83">
        <f>'2B- GeoBosques Forest'!AI46*'3- Emission Factor (FREL)'!$C$5</f>
        <v>792451378.91946018</v>
      </c>
      <c r="AI46" s="83">
        <f>'2B- GeoBosques Forest'!AJ46*'3- Emission Factor (FREL)'!$C$5</f>
        <v>792198321.65794337</v>
      </c>
      <c r="AJ46" s="83">
        <f>'2B- GeoBosques Forest'!AK46*'3- Emission Factor (FREL)'!$C$5</f>
        <v>791945345.20640337</v>
      </c>
      <c r="AK46" s="83">
        <f>'2B- GeoBosques Forest'!AL46*'3- Emission Factor (FREL)'!$C$5</f>
        <v>791692449.53903484</v>
      </c>
      <c r="AL46" s="83">
        <f>'2B- GeoBosques Forest'!AM46*'3- Emission Factor (FREL)'!$C$5</f>
        <v>791439634.63004041</v>
      </c>
      <c r="AM46" s="83">
        <f>'2B- GeoBosques Forest'!AN46*'3- Emission Factor (FREL)'!$C$5</f>
        <v>791186900.4536314</v>
      </c>
      <c r="AN46" s="83">
        <f>'2B- GeoBosques Forest'!AO46*'3- Emission Factor (FREL)'!$C$5</f>
        <v>790934246.98402703</v>
      </c>
      <c r="AO46" s="83">
        <f>'2B- GeoBosques Forest'!AP46*'3- Emission Factor (FREL)'!$C$5</f>
        <v>790681674.19545472</v>
      </c>
      <c r="AP46" s="83">
        <f>'2B- GeoBosques Forest'!AQ46*'3- Emission Factor (FREL)'!$C$5</f>
        <v>790429182.06215012</v>
      </c>
      <c r="AQ46" s="83">
        <f>'2B- GeoBosques Forest'!AR46*'3- Emission Factor (FREL)'!$C$5</f>
        <v>790176770.55835736</v>
      </c>
      <c r="AR46" s="83">
        <f>'2B- GeoBosques Forest'!AS46*'3- Emission Factor (FREL)'!$C$5</f>
        <v>789924439.65832877</v>
      </c>
      <c r="AS46" s="83">
        <f>'2B- GeoBosques Forest'!AT46*'3- Emission Factor (FREL)'!$C$5</f>
        <v>789672189.33632445</v>
      </c>
      <c r="AT46" s="83">
        <f>'2B- GeoBosques Forest'!AU46*'3- Emission Factor (FREL)'!$C$5</f>
        <v>789420019.5666132</v>
      </c>
      <c r="AU46" s="83">
        <f>'2B- GeoBosques Forest'!AV46*'3- Emission Factor (FREL)'!$C$5</f>
        <v>789167930.3234719</v>
      </c>
      <c r="AV46" s="83">
        <f>'2B- GeoBosques Forest'!AW46*'3- Emission Factor (FREL)'!$C$5</f>
        <v>788915921.58118546</v>
      </c>
      <c r="AW46" s="83">
        <f>'2B- GeoBosques Forest'!AX46*'3- Emission Factor (FREL)'!$C$5</f>
        <v>788663993.31404734</v>
      </c>
      <c r="AX46" s="83">
        <f>'2B- GeoBosques Forest'!AY46*'3- Emission Factor (FREL)'!$C$5</f>
        <v>788412145.49635899</v>
      </c>
      <c r="AY46" s="83">
        <f>'2B- GeoBosques Forest'!AZ46*'3- Emission Factor (FREL)'!$C$5</f>
        <v>788160378.10242999</v>
      </c>
      <c r="AZ46" s="83">
        <f>'2B- GeoBosques Forest'!BA46*'3- Emission Factor (FREL)'!$C$5</f>
        <v>787908691.10657835</v>
      </c>
      <c r="BA46" s="83">
        <f>'2B- GeoBosques Forest'!BB46*'3- Emission Factor (FREL)'!$C$5</f>
        <v>787657084.4831301</v>
      </c>
      <c r="BB46" s="83">
        <f>'2B- GeoBosques Forest'!BC46*'3- Emission Factor (FREL)'!$C$5</f>
        <v>787405558.20641971</v>
      </c>
    </row>
    <row r="47" spans="1:54" s="81" customFormat="1" x14ac:dyDescent="0.25">
      <c r="A47" s="10" t="s">
        <v>63</v>
      </c>
      <c r="B47" s="10" t="s">
        <v>64</v>
      </c>
      <c r="C47" s="10" t="s">
        <v>41</v>
      </c>
      <c r="D47" s="10" t="s">
        <v>93</v>
      </c>
      <c r="E47" s="83">
        <f>('2B- GeoBosques Forest'!F47)*'3- Emission Factor (FREL)'!$C$5</f>
        <v>2093351.2046999999</v>
      </c>
      <c r="F47" s="83">
        <f>('2B- GeoBosques Forest'!G47)*'3- Emission Factor (FREL)'!$C$5</f>
        <v>2093351.2046999999</v>
      </c>
      <c r="G47" s="83">
        <f>('2B- GeoBosques Forest'!H47)*'3- Emission Factor (FREL)'!$C$5</f>
        <v>2093351.2046999999</v>
      </c>
      <c r="H47" s="83">
        <f>('2B- GeoBosques Forest'!I47)*'3- Emission Factor (FREL)'!$C$5</f>
        <v>2093351.2046999999</v>
      </c>
      <c r="I47" s="83">
        <f>('2B- GeoBosques Forest'!J47)*'3- Emission Factor (FREL)'!$C$5</f>
        <v>2093351.2046999999</v>
      </c>
      <c r="J47" s="83">
        <f>('2B- GeoBosques Forest'!K47)*'3- Emission Factor (FREL)'!$C$5</f>
        <v>2093351.2046999999</v>
      </c>
      <c r="K47" s="83">
        <f>('2B- GeoBosques Forest'!L47)*'3- Emission Factor (FREL)'!$C$5</f>
        <v>2093351.2046999999</v>
      </c>
      <c r="L47" s="83">
        <f>('2B- GeoBosques Forest'!M47)*'3- Emission Factor (FREL)'!$C$5</f>
        <v>2093351.2046999999</v>
      </c>
      <c r="M47" s="83">
        <f>('2B- GeoBosques Forest'!N47)*'3- Emission Factor (FREL)'!$C$5</f>
        <v>2093311.1934</v>
      </c>
      <c r="N47" s="83">
        <f>('2B- GeoBosques Forest'!O47)*'3- Emission Factor (FREL)'!$C$5</f>
        <v>2093311.1934</v>
      </c>
      <c r="O47" s="83">
        <f>('2B- GeoBosques Forest'!P47)*'3- Emission Factor (FREL)'!$C$5</f>
        <v>2093311.1934</v>
      </c>
      <c r="P47" s="83">
        <f>('2B- GeoBosques Forest'!Q47)*'3- Emission Factor (FREL)'!$C$5</f>
        <v>2093191.1594999998</v>
      </c>
      <c r="Q47" s="83">
        <f>('2B- GeoBosques Forest'!R47)*'3- Emission Factor (FREL)'!$C$5</f>
        <v>2093071.1255999994</v>
      </c>
      <c r="R47" s="83">
        <f>('2B- GeoBosques Forest'!S47)*'3- Emission Factor (FREL)'!$C$5</f>
        <v>2092390.9334999996</v>
      </c>
      <c r="S47" s="83">
        <f>('2B- GeoBosques Forest'!T47)*'3- Emission Factor (FREL)'!$C$5</f>
        <v>2092390.9334999996</v>
      </c>
      <c r="T47" s="83">
        <f>('2B- GeoBosques Forest'!U47)*'3- Emission Factor (FREL)'!$C$5</f>
        <v>2092390.9334999996</v>
      </c>
      <c r="U47" s="83">
        <f>('2B- GeoBosques Forest'!V47)*'3- Emission Factor (FREL)'!$C$5</f>
        <v>2092390.9334999996</v>
      </c>
      <c r="V47" s="83">
        <f>('2B- GeoBosques Forest'!W47)*'3- Emission Factor (FREL)'!$C$5</f>
        <v>2092390.9334999996</v>
      </c>
      <c r="W47" s="83">
        <f>('2B- GeoBosques Forest'!X47)*'3- Emission Factor (FREL)'!$C$5</f>
        <v>2092350.9221999997</v>
      </c>
      <c r="X47" s="83">
        <f>('2B- GeoBosques Forest'!Y47)*'3- Emission Factor (FREL)'!$C$5</f>
        <v>2092310.9108999996</v>
      </c>
      <c r="Y47" s="83">
        <f>'2B- GeoBosques Forest'!Z47*'3- Emission Factor (FREL)'!$C$5</f>
        <v>2092310.9108999996</v>
      </c>
      <c r="Z47" s="83">
        <f>'2B- GeoBosques Forest'!AA47*'3- Emission Factor (FREL)'!$C$5</f>
        <v>2092310.9108999996</v>
      </c>
      <c r="AA47" s="83">
        <f>'2B- GeoBosques Forest'!AB47*'3- Emission Factor (FREL)'!$C$5</f>
        <v>2092206.9073730551</v>
      </c>
      <c r="AB47" s="83">
        <f>'2B- GeoBosques Forest'!AC47*'3- Emission Factor (FREL)'!$C$5</f>
        <v>2092102.9090158651</v>
      </c>
      <c r="AC47" s="83">
        <f>'2B- GeoBosques Forest'!AD47*'3- Emission Factor (FREL)'!$C$5</f>
        <v>2091998.9158281726</v>
      </c>
      <c r="AD47" s="83">
        <f>'2B- GeoBosques Forest'!AE47*'3- Emission Factor (FREL)'!$C$5</f>
        <v>2091894.9278097209</v>
      </c>
      <c r="AE47" s="83">
        <f>'2B- GeoBosques Forest'!AF47*'3- Emission Factor (FREL)'!$C$5</f>
        <v>2091790.9449602524</v>
      </c>
      <c r="AF47" s="83">
        <f>'2B- GeoBosques Forest'!AG47*'3- Emission Factor (FREL)'!$C$5</f>
        <v>2091686.9672795106</v>
      </c>
      <c r="AG47" s="83">
        <f>'2B- GeoBosques Forest'!AH47*'3- Emission Factor (FREL)'!$C$5</f>
        <v>2091582.9947672384</v>
      </c>
      <c r="AH47" s="83">
        <f>'2B- GeoBosques Forest'!AI47*'3- Emission Factor (FREL)'!$C$5</f>
        <v>2091479.027423179</v>
      </c>
      <c r="AI47" s="83">
        <f>'2B- GeoBosques Forest'!AJ47*'3- Emission Factor (FREL)'!$C$5</f>
        <v>2091375.0652470756</v>
      </c>
      <c r="AJ47" s="83">
        <f>'2B- GeoBosques Forest'!AK47*'3- Emission Factor (FREL)'!$C$5</f>
        <v>2091271.108238671</v>
      </c>
      <c r="AK47" s="83">
        <f>'2B- GeoBosques Forest'!AL47*'3- Emission Factor (FREL)'!$C$5</f>
        <v>2091167.1563977087</v>
      </c>
      <c r="AL47" s="83">
        <f>'2B- GeoBosques Forest'!AM47*'3- Emission Factor (FREL)'!$C$5</f>
        <v>2091063.2097239315</v>
      </c>
      <c r="AM47" s="83">
        <f>'2B- GeoBosques Forest'!AN47*'3- Emission Factor (FREL)'!$C$5</f>
        <v>2090959.2682170826</v>
      </c>
      <c r="AN47" s="83">
        <f>'2B- GeoBosques Forest'!AO47*'3- Emission Factor (FREL)'!$C$5</f>
        <v>2090855.3318769054</v>
      </c>
      <c r="AO47" s="83">
        <f>'2B- GeoBosques Forest'!AP47*'3- Emission Factor (FREL)'!$C$5</f>
        <v>2090751.4007031431</v>
      </c>
      <c r="AP47" s="83">
        <f>'2B- GeoBosques Forest'!AQ47*'3- Emission Factor (FREL)'!$C$5</f>
        <v>2090647.4746955386</v>
      </c>
      <c r="AQ47" s="83">
        <f>'2B- GeoBosques Forest'!AR47*'3- Emission Factor (FREL)'!$C$5</f>
        <v>2090543.5538538352</v>
      </c>
      <c r="AR47" s="83">
        <f>'2B- GeoBosques Forest'!AS47*'3- Emission Factor (FREL)'!$C$5</f>
        <v>2090439.6381777765</v>
      </c>
      <c r="AS47" s="83">
        <f>'2B- GeoBosques Forest'!AT47*'3- Emission Factor (FREL)'!$C$5</f>
        <v>2090335.7276671049</v>
      </c>
      <c r="AT47" s="83">
        <f>'2B- GeoBosques Forest'!AU47*'3- Emission Factor (FREL)'!$C$5</f>
        <v>2090231.8223215647</v>
      </c>
      <c r="AU47" s="83">
        <f>'2B- GeoBosques Forest'!AV47*'3- Emission Factor (FREL)'!$C$5</f>
        <v>2090127.9221408982</v>
      </c>
      <c r="AV47" s="83">
        <f>'2B- GeoBosques Forest'!AW47*'3- Emission Factor (FREL)'!$C$5</f>
        <v>2090024.0271248489</v>
      </c>
      <c r="AW47" s="83">
        <f>'2B- GeoBosques Forest'!AX47*'3- Emission Factor (FREL)'!$C$5</f>
        <v>2089920.1372731605</v>
      </c>
      <c r="AX47" s="83">
        <f>'2B- GeoBosques Forest'!AY47*'3- Emission Factor (FREL)'!$C$5</f>
        <v>2089816.2525855761</v>
      </c>
      <c r="AY47" s="83">
        <f>'2B- GeoBosques Forest'!AZ47*'3- Emission Factor (FREL)'!$C$5</f>
        <v>2089712.3730618388</v>
      </c>
      <c r="AZ47" s="83">
        <f>'2B- GeoBosques Forest'!BA47*'3- Emission Factor (FREL)'!$C$5</f>
        <v>2089608.4987016919</v>
      </c>
      <c r="BA47" s="83">
        <f>'2B- GeoBosques Forest'!BB47*'3- Emission Factor (FREL)'!$C$5</f>
        <v>2089504.6295048792</v>
      </c>
      <c r="BB47" s="83">
        <f>'2B- GeoBosques Forest'!BC47*'3- Emission Factor (FREL)'!$C$5</f>
        <v>2089400.7654711436</v>
      </c>
    </row>
    <row r="48" spans="1:54" s="48" customFormat="1" x14ac:dyDescent="0.25">
      <c r="A48" s="48" t="s">
        <v>57</v>
      </c>
      <c r="B48" s="48" t="s">
        <v>58</v>
      </c>
      <c r="C48" s="48" t="s">
        <v>94</v>
      </c>
      <c r="D48" s="48" t="s">
        <v>42</v>
      </c>
      <c r="E48" s="78">
        <f>('2B- GeoBosques Forest'!F48)*'3- Emission Factor (FREL)'!$C$2</f>
        <v>223689230.3592</v>
      </c>
      <c r="F48" s="78">
        <f>('2B- GeoBosques Forest'!G48)*'3- Emission Factor (FREL)'!$C$2</f>
        <v>223510961.31209999</v>
      </c>
      <c r="G48" s="78">
        <f>('2B- GeoBosques Forest'!H48)*'3- Emission Factor (FREL)'!$C$2</f>
        <v>223402492.34909999</v>
      </c>
      <c r="H48" s="78">
        <f>('2B- GeoBosques Forest'!I48)*'3- Emission Factor (FREL)'!$C$2</f>
        <v>223114344.85530001</v>
      </c>
      <c r="I48" s="78">
        <f>('2B- GeoBosques Forest'!J48)*'3- Emission Factor (FREL)'!$C$2</f>
        <v>222896794.1103</v>
      </c>
      <c r="J48" s="78">
        <f>('2B- GeoBosques Forest'!K48)*'3- Emission Factor (FREL)'!$C$2</f>
        <v>222755539.3308</v>
      </c>
      <c r="K48" s="78">
        <f>('2B- GeoBosques Forest'!L48)*'3- Emission Factor (FREL)'!$C$2</f>
        <v>222584562.82980001</v>
      </c>
      <c r="L48" s="78">
        <f>('2B- GeoBosques Forest'!M48)*'3- Emission Factor (FREL)'!$C$2</f>
        <v>222112079.38079998</v>
      </c>
      <c r="M48" s="78">
        <f>('2B- GeoBosques Forest'!N48)*'3- Emission Factor (FREL)'!$C$2</f>
        <v>221688744.01560003</v>
      </c>
      <c r="N48" s="78">
        <f>('2B- GeoBosques Forest'!O48)*'3- Emission Factor (FREL)'!$C$2</f>
        <v>221477505.30630001</v>
      </c>
      <c r="O48" s="78">
        <f>('2B- GeoBosques Forest'!P48)*'3- Emission Factor (FREL)'!$C$2</f>
        <v>221288144.23530003</v>
      </c>
      <c r="P48" s="78">
        <f>('2B- GeoBosques Forest'!Q48)*'3- Emission Factor (FREL)'!$C$2</f>
        <v>220984431.13890004</v>
      </c>
      <c r="Q48" s="78">
        <f>('2B- GeoBosques Forest'!R48)*'3- Emission Factor (FREL)'!$C$2</f>
        <v>220666684.48740003</v>
      </c>
      <c r="R48" s="78">
        <f>('2B- GeoBosques Forest'!S48)*'3- Emission Factor (FREL)'!$C$2</f>
        <v>220157677.02600005</v>
      </c>
      <c r="S48" s="78">
        <f>('2B- GeoBosques Forest'!T48)*'3- Emission Factor (FREL)'!$C$2</f>
        <v>219792804.59340006</v>
      </c>
      <c r="T48" s="78">
        <f>('2B- GeoBosques Forest'!U48)*'3- Emission Factor (FREL)'!$C$2</f>
        <v>219395391.47190005</v>
      </c>
      <c r="U48" s="78">
        <f>('2B- GeoBosques Forest'!V48)*'3- Emission Factor (FREL)'!$C$2</f>
        <v>219166871.26680005</v>
      </c>
      <c r="V48" s="78">
        <f>('2B- GeoBosques Forest'!W48)*'3- Emission Factor (FREL)'!$C$2</f>
        <v>218912857.79130006</v>
      </c>
      <c r="W48" s="78">
        <f>('2B- GeoBosques Forest'!X48)*'3- Emission Factor (FREL)'!$C$2</f>
        <v>218693346.02550006</v>
      </c>
      <c r="X48" s="78">
        <f>('2B- GeoBosques Forest'!Y48)*'3- Emission Factor (FREL)'!$C$2</f>
        <v>218366039.39760005</v>
      </c>
      <c r="Y48" s="78">
        <f>'2B- GeoBosques Forest'!Z48*'3- Emission Factor (FREL)'!$C$2</f>
        <v>218040632.50860006</v>
      </c>
      <c r="Z48" s="78">
        <f>'2B- GeoBosques Forest'!AA48*'3- Emission Factor (FREL)'!$C$2</f>
        <v>217761983.70930007</v>
      </c>
      <c r="AA48" s="78">
        <f>'2B- GeoBosques Forest'!AB48*'3- Emission Factor (FREL)'!$C$2</f>
        <v>217237504.19822672</v>
      </c>
      <c r="AB48" s="78">
        <f>'2B- GeoBosques Forest'!AC48*'3- Emission Factor (FREL)'!$C$2</f>
        <v>216714287.89550981</v>
      </c>
      <c r="AC48" s="78">
        <f>'2B- GeoBosques Forest'!AD48*'3- Emission Factor (FREL)'!$C$2</f>
        <v>216192331.75871333</v>
      </c>
      <c r="AD48" s="78">
        <f>'2B- GeoBosques Forest'!AE48*'3- Emission Factor (FREL)'!$C$2</f>
        <v>215671632.75272897</v>
      </c>
      <c r="AE48" s="78">
        <f>'2B- GeoBosques Forest'!AF48*'3- Emission Factor (FREL)'!$C$2</f>
        <v>215152187.84975848</v>
      </c>
      <c r="AF48" s="78">
        <f>'2B- GeoBosques Forest'!AG48*'3- Emission Factor (FREL)'!$C$2</f>
        <v>214633994.02929604</v>
      </c>
      <c r="AG48" s="78">
        <f>'2B- GeoBosques Forest'!AH48*'3- Emission Factor (FREL)'!$C$2</f>
        <v>214117048.27811074</v>
      </c>
      <c r="AH48" s="78">
        <f>'2B- GeoBosques Forest'!AI48*'3- Emission Factor (FREL)'!$C$2</f>
        <v>213601347.590229</v>
      </c>
      <c r="AI48" s="78">
        <f>'2B- GeoBosques Forest'!AJ48*'3- Emission Factor (FREL)'!$C$2</f>
        <v>213086888.96691722</v>
      </c>
      <c r="AJ48" s="78">
        <f>'2B- GeoBosques Forest'!AK48*'3- Emission Factor (FREL)'!$C$2</f>
        <v>212573669.41666412</v>
      </c>
      <c r="AK48" s="78">
        <f>'2B- GeoBosques Forest'!AL48*'3- Emission Factor (FREL)'!$C$2</f>
        <v>212061685.95516354</v>
      </c>
      <c r="AL48" s="78">
        <f>'2B- GeoBosques Forest'!AM48*'3- Emission Factor (FREL)'!$C$2</f>
        <v>211550935.60529703</v>
      </c>
      <c r="AM48" s="78">
        <f>'2B- GeoBosques Forest'!AN48*'3- Emission Factor (FREL)'!$C$2</f>
        <v>211041415.39711645</v>
      </c>
      <c r="AN48" s="78">
        <f>'2B- GeoBosques Forest'!AO48*'3- Emission Factor (FREL)'!$C$2</f>
        <v>210533122.36782688</v>
      </c>
      <c r="AO48" s="78">
        <f>'2B- GeoBosques Forest'!AP48*'3- Emission Factor (FREL)'!$C$2</f>
        <v>210026053.56176922</v>
      </c>
      <c r="AP48" s="78">
        <f>'2B- GeoBosques Forest'!AQ48*'3- Emission Factor (FREL)'!$C$2</f>
        <v>209520206.03040311</v>
      </c>
      <c r="AQ48" s="78">
        <f>'2B- GeoBosques Forest'!AR48*'3- Emission Factor (FREL)'!$C$2</f>
        <v>209015576.83228967</v>
      </c>
      <c r="AR48" s="78">
        <f>'2B- GeoBosques Forest'!AS48*'3- Emission Factor (FREL)'!$C$2</f>
        <v>208512163.03307459</v>
      </c>
      <c r="AS48" s="78">
        <f>'2B- GeoBosques Forest'!AT48*'3- Emission Factor (FREL)'!$C$2</f>
        <v>208009961.70547083</v>
      </c>
      <c r="AT48" s="78">
        <f>'2B- GeoBosques Forest'!AU48*'3- Emission Factor (FREL)'!$C$2</f>
        <v>207508969.92924184</v>
      </c>
      <c r="AU48" s="78">
        <f>'2B- GeoBosques Forest'!AV48*'3- Emission Factor (FREL)'!$C$2</f>
        <v>207009184.79118437</v>
      </c>
      <c r="AV48" s="78">
        <f>'2B- GeoBosques Forest'!AW48*'3- Emission Factor (FREL)'!$C$2</f>
        <v>206510603.3851116</v>
      </c>
      <c r="AW48" s="78">
        <f>'2B- GeoBosques Forest'!AX48*'3- Emission Factor (FREL)'!$C$2</f>
        <v>206013222.81183639</v>
      </c>
      <c r="AX48" s="78">
        <f>'2B- GeoBosques Forest'!AY48*'3- Emission Factor (FREL)'!$C$2</f>
        <v>205517040.17915413</v>
      </c>
      <c r="AY48" s="78">
        <f>'2B- GeoBosques Forest'!AZ48*'3- Emission Factor (FREL)'!$C$2</f>
        <v>205022052.6018261</v>
      </c>
      <c r="AZ48" s="78">
        <f>'2B- GeoBosques Forest'!BA48*'3- Emission Factor (FREL)'!$C$2</f>
        <v>204528257.20156285</v>
      </c>
      <c r="BA48" s="78">
        <f>'2B- GeoBosques Forest'!BB48*'3- Emission Factor (FREL)'!$C$2</f>
        <v>204035651.10700703</v>
      </c>
      <c r="BB48" s="78">
        <f>'2B- GeoBosques Forest'!BC48*'3- Emission Factor (FREL)'!$C$2</f>
        <v>203544231.4537172</v>
      </c>
    </row>
    <row r="49" spans="1:54" s="48" customFormat="1" x14ac:dyDescent="0.25">
      <c r="A49" s="48" t="s">
        <v>65</v>
      </c>
      <c r="B49" s="48" t="s">
        <v>66</v>
      </c>
      <c r="C49" s="48" t="s">
        <v>94</v>
      </c>
      <c r="D49" s="48" t="s">
        <v>42</v>
      </c>
      <c r="E49" s="78">
        <f>('2B- GeoBosques Forest'!F49)*'3- Emission Factor (FREL)'!$C$2</f>
        <v>228783594.70619994</v>
      </c>
      <c r="F49" s="78">
        <f>('2B- GeoBosques Forest'!G49)*'3- Emission Factor (FREL)'!$C$2</f>
        <v>228778447.02659994</v>
      </c>
      <c r="G49" s="78">
        <f>('2B- GeoBosques Forest'!H49)*'3- Emission Factor (FREL)'!$C$2</f>
        <v>228776669.85149997</v>
      </c>
      <c r="H49" s="78">
        <f>('2B- GeoBosques Forest'!I49)*'3- Emission Factor (FREL)'!$C$2</f>
        <v>228774831.39449996</v>
      </c>
      <c r="I49" s="78">
        <f>('2B- GeoBosques Forest'!J49)*'3- Emission Factor (FREL)'!$C$2</f>
        <v>228770909.35289994</v>
      </c>
      <c r="J49" s="78">
        <f>('2B- GeoBosques Forest'!K49)*'3- Emission Factor (FREL)'!$C$2</f>
        <v>228769377.30539995</v>
      </c>
      <c r="K49" s="78">
        <f>('2B- GeoBosques Forest'!L49)*'3- Emission Factor (FREL)'!$C$2</f>
        <v>228764658.59909996</v>
      </c>
      <c r="L49" s="78">
        <f>('2B- GeoBosques Forest'!M49)*'3- Emission Factor (FREL)'!$C$2</f>
        <v>228754118.11229998</v>
      </c>
      <c r="M49" s="78">
        <f>('2B- GeoBosques Forest'!N49)*'3- Emission Factor (FREL)'!$C$2</f>
        <v>228739471.73819995</v>
      </c>
      <c r="N49" s="78">
        <f>('2B- GeoBosques Forest'!O49)*'3- Emission Factor (FREL)'!$C$2</f>
        <v>228670223.19119996</v>
      </c>
      <c r="O49" s="78">
        <f>('2B- GeoBosques Forest'!P49)*'3- Emission Factor (FREL)'!$C$2</f>
        <v>228658150.65689996</v>
      </c>
      <c r="P49" s="78">
        <f>('2B- GeoBosques Forest'!Q49)*'3- Emission Factor (FREL)'!$C$2</f>
        <v>228649448.62709996</v>
      </c>
      <c r="Q49" s="78">
        <f>('2B- GeoBosques Forest'!R49)*'3- Emission Factor (FREL)'!$C$2</f>
        <v>228629593.29149997</v>
      </c>
      <c r="R49" s="78">
        <f>('2B- GeoBosques Forest'!S49)*'3- Emission Factor (FREL)'!$C$2</f>
        <v>228615314.60879999</v>
      </c>
      <c r="S49" s="78">
        <f>('2B- GeoBosques Forest'!T49)*'3- Emission Factor (FREL)'!$C$2</f>
        <v>228603548.48399997</v>
      </c>
      <c r="T49" s="78">
        <f>('2B- GeoBosques Forest'!U49)*'3- Emission Factor (FREL)'!$C$2</f>
        <v>228546249.90749994</v>
      </c>
      <c r="U49" s="78">
        <f>('2B- GeoBosques Forest'!V49)*'3- Emission Factor (FREL)'!$C$2</f>
        <v>228541163.50979996</v>
      </c>
      <c r="V49" s="78">
        <f>('2B- GeoBosques Forest'!W49)*'3- Emission Factor (FREL)'!$C$2</f>
        <v>228504700.77929997</v>
      </c>
      <c r="W49" s="78">
        <f>('2B- GeoBosques Forest'!X49)*'3- Emission Factor (FREL)'!$C$2</f>
        <v>228499614.38159999</v>
      </c>
      <c r="X49" s="78">
        <f>('2B- GeoBosques Forest'!Y49)*'3- Emission Factor (FREL)'!$C$2</f>
        <v>228495753.62189999</v>
      </c>
      <c r="Y49" s="78">
        <f>'2B- GeoBosques Forest'!Z49*'3- Emission Factor (FREL)'!$C$2</f>
        <v>228487541.84730002</v>
      </c>
      <c r="Z49" s="78">
        <f>'2B- GeoBosques Forest'!AA49*'3- Emission Factor (FREL)'!$C$2</f>
        <v>228485090.57130003</v>
      </c>
      <c r="AA49" s="78">
        <f>'2B- GeoBosques Forest'!AB49*'3- Emission Factor (FREL)'!$C$2</f>
        <v>228456325.92004552</v>
      </c>
      <c r="AB49" s="78">
        <f>'2B- GeoBosques Forest'!AC49*'3- Emission Factor (FREL)'!$C$2</f>
        <v>228427564.89005649</v>
      </c>
      <c r="AC49" s="78">
        <f>'2B- GeoBosques Forest'!AD49*'3- Emission Factor (FREL)'!$C$2</f>
        <v>228398807.48087701</v>
      </c>
      <c r="AD49" s="78">
        <f>'2B- GeoBosques Forest'!AE49*'3- Emission Factor (FREL)'!$C$2</f>
        <v>228370053.6920512</v>
      </c>
      <c r="AE49" s="78">
        <f>'2B- GeoBosques Forest'!AF49*'3- Emission Factor (FREL)'!$C$2</f>
        <v>228341303.52312335</v>
      </c>
      <c r="AF49" s="78">
        <f>'2B- GeoBosques Forest'!AG49*'3- Emission Factor (FREL)'!$C$2</f>
        <v>228312556.97363776</v>
      </c>
      <c r="AG49" s="78">
        <f>'2B- GeoBosques Forest'!AH49*'3- Emission Factor (FREL)'!$C$2</f>
        <v>228283814.04313868</v>
      </c>
      <c r="AH49" s="78">
        <f>'2B- GeoBosques Forest'!AI49*'3- Emission Factor (FREL)'!$C$2</f>
        <v>228255074.73117056</v>
      </c>
      <c r="AI49" s="78">
        <f>'2B- GeoBosques Forest'!AJ49*'3- Emission Factor (FREL)'!$C$2</f>
        <v>228226339.03727785</v>
      </c>
      <c r="AJ49" s="78">
        <f>'2B- GeoBosques Forest'!AK49*'3- Emission Factor (FREL)'!$C$2</f>
        <v>228197606.96100506</v>
      </c>
      <c r="AK49" s="78">
        <f>'2B- GeoBosques Forest'!AL49*'3- Emission Factor (FREL)'!$C$2</f>
        <v>228168878.50189671</v>
      </c>
      <c r="AL49" s="78">
        <f>'2B- GeoBosques Forest'!AM49*'3- Emission Factor (FREL)'!$C$2</f>
        <v>228140153.6594975</v>
      </c>
      <c r="AM49" s="78">
        <f>'2B- GeoBosques Forest'!AN49*'3- Emission Factor (FREL)'!$C$2</f>
        <v>228111432.43335202</v>
      </c>
      <c r="AN49" s="78">
        <f>'2B- GeoBosques Forest'!AO49*'3- Emission Factor (FREL)'!$C$2</f>
        <v>228082714.82300514</v>
      </c>
      <c r="AO49" s="78">
        <f>'2B- GeoBosques Forest'!AP49*'3- Emission Factor (FREL)'!$C$2</f>
        <v>228054000.82800156</v>
      </c>
      <c r="AP49" s="78">
        <f>'2B- GeoBosques Forest'!AQ49*'3- Emission Factor (FREL)'!$C$2</f>
        <v>228025290.44788617</v>
      </c>
      <c r="AQ49" s="78">
        <f>'2B- GeoBosques Forest'!AR49*'3- Emission Factor (FREL)'!$C$2</f>
        <v>227996583.68220383</v>
      </c>
      <c r="AR49" s="78">
        <f>'2B- GeoBosques Forest'!AS49*'3- Emission Factor (FREL)'!$C$2</f>
        <v>227967880.53049958</v>
      </c>
      <c r="AS49" s="78">
        <f>'2B- GeoBosques Forest'!AT49*'3- Emission Factor (FREL)'!$C$2</f>
        <v>227939180.99231839</v>
      </c>
      <c r="AT49" s="78">
        <f>'2B- GeoBosques Forest'!AU49*'3- Emission Factor (FREL)'!$C$2</f>
        <v>227910485.06720537</v>
      </c>
      <c r="AU49" s="78">
        <f>'2B- GeoBosques Forest'!AV49*'3- Emission Factor (FREL)'!$C$2</f>
        <v>227881792.75470564</v>
      </c>
      <c r="AV49" s="78">
        <f>'2B- GeoBosques Forest'!AW49*'3- Emission Factor (FREL)'!$C$2</f>
        <v>227853104.05436444</v>
      </c>
      <c r="AW49" s="78">
        <f>'2B- GeoBosques Forest'!AX49*'3- Emission Factor (FREL)'!$C$2</f>
        <v>227824418.965727</v>
      </c>
      <c r="AX49" s="78">
        <f>'2B- GeoBosques Forest'!AY49*'3- Emission Factor (FREL)'!$C$2</f>
        <v>227795737.48833862</v>
      </c>
      <c r="AY49" s="78">
        <f>'2B- GeoBosques Forest'!AZ49*'3- Emission Factor (FREL)'!$C$2</f>
        <v>227767059.62174469</v>
      </c>
      <c r="AZ49" s="78">
        <f>'2B- GeoBosques Forest'!BA49*'3- Emission Factor (FREL)'!$C$2</f>
        <v>227738385.36549062</v>
      </c>
      <c r="BA49" s="78">
        <f>'2B- GeoBosques Forest'!BB49*'3- Emission Factor (FREL)'!$C$2</f>
        <v>227709714.71912187</v>
      </c>
      <c r="BB49" s="78">
        <f>'2B- GeoBosques Forest'!BC49*'3- Emission Factor (FREL)'!$C$2</f>
        <v>227681047.68218404</v>
      </c>
    </row>
    <row r="50" spans="1:54" s="48" customFormat="1" x14ac:dyDescent="0.25">
      <c r="A50" s="48" t="s">
        <v>70</v>
      </c>
      <c r="B50" s="48" t="s">
        <v>95</v>
      </c>
      <c r="C50" s="48" t="s">
        <v>94</v>
      </c>
      <c r="D50" s="48" t="s">
        <v>69</v>
      </c>
      <c r="E50" s="78">
        <f>('2B- GeoBosques Forest'!F50)*'3- Emission Factor (FREL)'!$C$3</f>
        <v>38287758.311999999</v>
      </c>
      <c r="F50" s="78">
        <f>('2B- GeoBosques Forest'!G50)*'3- Emission Factor (FREL)'!$C$3</f>
        <v>38259616.247999996</v>
      </c>
      <c r="G50" s="78">
        <f>('2B- GeoBosques Forest'!H50)*'3- Emission Factor (FREL)'!$C$3</f>
        <v>38230081.487999998</v>
      </c>
      <c r="H50" s="78">
        <f>('2B- GeoBosques Forest'!I50)*'3- Emission Factor (FREL)'!$C$3</f>
        <v>38206645.775999993</v>
      </c>
      <c r="I50" s="78">
        <f>('2B- GeoBosques Forest'!J50)*'3- Emission Factor (FREL)'!$C$3</f>
        <v>38158813.871999994</v>
      </c>
      <c r="J50" s="78">
        <f>('2B- GeoBosques Forest'!K50)*'3- Emission Factor (FREL)'!$C$3</f>
        <v>38094365.663999997</v>
      </c>
      <c r="K50" s="78">
        <f>('2B- GeoBosques Forest'!L50)*'3- Emission Factor (FREL)'!$C$3</f>
        <v>38045669.328000002</v>
      </c>
      <c r="L50" s="78">
        <f>('2B- GeoBosques Forest'!M50)*'3- Emission Factor (FREL)'!$C$3</f>
        <v>37976130.575999998</v>
      </c>
      <c r="M50" s="78">
        <f>('2B- GeoBosques Forest'!N50)*'3- Emission Factor (FREL)'!$C$3</f>
        <v>37906687.871999994</v>
      </c>
      <c r="N50" s="78">
        <f>('2B- GeoBosques Forest'!O50)*'3- Emission Factor (FREL)'!$C$3</f>
        <v>37825239.167999998</v>
      </c>
      <c r="O50" s="78">
        <f>('2B- GeoBosques Forest'!P50)*'3- Emission Factor (FREL)'!$C$3</f>
        <v>37729671.407999992</v>
      </c>
      <c r="P50" s="78">
        <f>('2B- GeoBosques Forest'!Q50)*'3- Emission Factor (FREL)'!$C$3</f>
        <v>37623874.535999991</v>
      </c>
      <c r="Q50" s="78">
        <f>('2B- GeoBosques Forest'!R50)*'3- Emission Factor (FREL)'!$C$3</f>
        <v>37563556.391999997</v>
      </c>
      <c r="R50" s="78">
        <f>('2B- GeoBosques Forest'!S50)*'3- Emission Factor (FREL)'!$C$3</f>
        <v>37517885.567999996</v>
      </c>
      <c r="S50" s="78">
        <f>('2B- GeoBosques Forest'!T50)*'3- Emission Factor (FREL)'!$C$3</f>
        <v>37460160.719999999</v>
      </c>
      <c r="T50" s="78">
        <f>('2B- GeoBosques Forest'!U50)*'3- Emission Factor (FREL)'!$C$3</f>
        <v>37413673.488000005</v>
      </c>
      <c r="U50" s="78">
        <f>('2B- GeoBosques Forest'!V50)*'3- Emission Factor (FREL)'!$C$3</f>
        <v>37343606.472000003</v>
      </c>
      <c r="V50" s="78">
        <f>('2B- GeoBosques Forest'!W50)*'3- Emission Factor (FREL)'!$C$3</f>
        <v>37298271.816</v>
      </c>
      <c r="W50" s="78">
        <f>('2B- GeoBosques Forest'!X50)*'3- Emission Factor (FREL)'!$C$3</f>
        <v>37261629.504000001</v>
      </c>
      <c r="X50" s="78">
        <f>('2B- GeoBosques Forest'!Y50)*'3- Emission Factor (FREL)'!$C$3</f>
        <v>37209043.223999999</v>
      </c>
      <c r="Y50" s="78">
        <f>'2B- GeoBosques Forest'!Z50*'3- Emission Factor (FREL)'!$C$3</f>
        <v>37171824.623999998</v>
      </c>
      <c r="Z50" s="78">
        <f>'2B- GeoBosques Forest'!AA50*'3- Emission Factor (FREL)'!$C$3</f>
        <v>37119238.343999997</v>
      </c>
      <c r="AA50" s="78">
        <f>'2B- GeoBosques Forest'!AB50*'3- Emission Factor (FREL)'!$C$3</f>
        <v>37013157.538414747</v>
      </c>
      <c r="AB50" s="78">
        <f>'2B- GeoBosques Forest'!AC50*'3- Emission Factor (FREL)'!$C$3</f>
        <v>36907379.894688837</v>
      </c>
      <c r="AC50" s="78">
        <f>'2B- GeoBosques Forest'!AD50*'3- Emission Factor (FREL)'!$C$3</f>
        <v>36801904.546434484</v>
      </c>
      <c r="AD50" s="78">
        <f>'2B- GeoBosques Forest'!AE50*'3- Emission Factor (FREL)'!$C$3</f>
        <v>36696730.629739918</v>
      </c>
      <c r="AE50" s="78">
        <f>'2B- GeoBosques Forest'!AF50*'3- Emission Factor (FREL)'!$C$3</f>
        <v>36591857.283162296</v>
      </c>
      <c r="AF50" s="78">
        <f>'2B- GeoBosques Forest'!AG50*'3- Emission Factor (FREL)'!$C$3</f>
        <v>36487283.64772062</v>
      </c>
      <c r="AG50" s="78">
        <f>'2B- GeoBosques Forest'!AH50*'3- Emission Factor (FREL)'!$C$3</f>
        <v>36383008.866888709</v>
      </c>
      <c r="AH50" s="78">
        <f>'2B- GeoBosques Forest'!AI50*'3- Emission Factor (FREL)'!$C$3</f>
        <v>36279032.086588241</v>
      </c>
      <c r="AI50" s="78">
        <f>'2B- GeoBosques Forest'!AJ50*'3- Emission Factor (FREL)'!$C$3</f>
        <v>36175352.455181666</v>
      </c>
      <c r="AJ50" s="78">
        <f>'2B- GeoBosques Forest'!AK50*'3- Emission Factor (FREL)'!$C$3</f>
        <v>36071969.123465322</v>
      </c>
      <c r="AK50" s="78">
        <f>'2B- GeoBosques Forest'!AL50*'3- Emission Factor (FREL)'!$C$3</f>
        <v>35968881.244662382</v>
      </c>
      <c r="AL50" s="78">
        <f>'2B- GeoBosques Forest'!AM50*'3- Emission Factor (FREL)'!$C$3</f>
        <v>35866087.974416018</v>
      </c>
      <c r="AM50" s="78">
        <f>'2B- GeoBosques Forest'!AN50*'3- Emission Factor (FREL)'!$C$3</f>
        <v>35763588.470782407</v>
      </c>
      <c r="AN50" s="78">
        <f>'2B- GeoBosques Forest'!AO50*'3- Emission Factor (FREL)'!$C$3</f>
        <v>35661381.894223884</v>
      </c>
      <c r="AO50" s="78">
        <f>'2B- GeoBosques Forest'!AP50*'3- Emission Factor (FREL)'!$C$3</f>
        <v>35559467.407602042</v>
      </c>
      <c r="AP50" s="78">
        <f>'2B- GeoBosques Forest'!AQ50*'3- Emission Factor (FREL)'!$C$3</f>
        <v>35457844.176170871</v>
      </c>
      <c r="AQ50" s="78">
        <f>'2B- GeoBosques Forest'!AR50*'3- Emission Factor (FREL)'!$C$3</f>
        <v>35356511.367569953</v>
      </c>
      <c r="AR50" s="78">
        <f>'2B- GeoBosques Forest'!AS50*'3- Emission Factor (FREL)'!$C$3</f>
        <v>35255468.151817597</v>
      </c>
      <c r="AS50" s="78">
        <f>'2B- GeoBosques Forest'!AT50*'3- Emission Factor (FREL)'!$C$3</f>
        <v>35154713.701304086</v>
      </c>
      <c r="AT50" s="78">
        <f>'2B- GeoBosques Forest'!AU50*'3- Emission Factor (FREL)'!$C$3</f>
        <v>35054247.190784857</v>
      </c>
      <c r="AU50" s="78">
        <f>'2B- GeoBosques Forest'!AV50*'3- Emission Factor (FREL)'!$C$3</f>
        <v>34954067.797373779</v>
      </c>
      <c r="AV50" s="78">
        <f>'2B- GeoBosques Forest'!AW50*'3- Emission Factor (FREL)'!$C$3</f>
        <v>34854174.7005364</v>
      </c>
      <c r="AW50" s="78">
        <f>'2B- GeoBosques Forest'!AX50*'3- Emission Factor (FREL)'!$C$3</f>
        <v>34754567.082083218</v>
      </c>
      <c r="AX50" s="78">
        <f>'2B- GeoBosques Forest'!AY50*'3- Emission Factor (FREL)'!$C$3</f>
        <v>34655244.126162969</v>
      </c>
      <c r="AY50" s="78">
        <f>'2B- GeoBosques Forest'!AZ50*'3- Emission Factor (FREL)'!$C$3</f>
        <v>34556205.019255996</v>
      </c>
      <c r="AZ50" s="78">
        <f>'2B- GeoBosques Forest'!BA50*'3- Emission Factor (FREL)'!$C$3</f>
        <v>34457448.950167514</v>
      </c>
      <c r="BA50" s="78">
        <f>'2B- GeoBosques Forest'!BB50*'3- Emission Factor (FREL)'!$C$3</f>
        <v>34358975.110021025</v>
      </c>
      <c r="BB50" s="78">
        <f>'2B- GeoBosques Forest'!BC50*'3- Emission Factor (FREL)'!$C$3</f>
        <v>34260782.69225166</v>
      </c>
    </row>
    <row r="51" spans="1:54" s="48" customFormat="1" x14ac:dyDescent="0.25">
      <c r="A51" s="48" t="s">
        <v>91</v>
      </c>
      <c r="B51" s="48" t="s">
        <v>92</v>
      </c>
      <c r="C51" s="48" t="s">
        <v>94</v>
      </c>
      <c r="D51" s="48" t="s">
        <v>90</v>
      </c>
      <c r="E51" s="78">
        <f>('2B- GeoBosques Forest'!F51)*'3- Emission Factor (FREL)'!$C$4</f>
        <v>1164416.8977000001</v>
      </c>
      <c r="F51" s="78">
        <f>('2B- GeoBosques Forest'!G51)*'3- Emission Factor (FREL)'!$C$4</f>
        <v>1158621.3009000001</v>
      </c>
      <c r="G51" s="78">
        <f>('2B- GeoBosques Forest'!H51)*'3- Emission Factor (FREL)'!$C$4</f>
        <v>1131092.2161000001</v>
      </c>
      <c r="H51" s="78">
        <f>('2B- GeoBosques Forest'!I51)*'3- Emission Factor (FREL)'!$C$4</f>
        <v>1127832.1929000001</v>
      </c>
      <c r="I51" s="78">
        <f>('2B- GeoBosques Forest'!J51)*'3- Emission Factor (FREL)'!$C$4</f>
        <v>1107321.2136000001</v>
      </c>
      <c r="J51" s="78">
        <f>('2B- GeoBosques Forest'!K51)*'3- Emission Factor (FREL)'!$C$4</f>
        <v>1103472.5751</v>
      </c>
      <c r="K51" s="78">
        <f>('2B- GeoBosques Forest'!L51)*'3- Emission Factor (FREL)'!$C$4</f>
        <v>1088394.9678000002</v>
      </c>
      <c r="L51" s="78">
        <f>('2B- GeoBosques Forest'!M51)*'3- Emission Factor (FREL)'!$C$4</f>
        <v>1076396.2713000004</v>
      </c>
      <c r="M51" s="78">
        <f>('2B- GeoBosques Forest'!N51)*'3- Emission Factor (FREL)'!$C$4</f>
        <v>1063446.7347000004</v>
      </c>
      <c r="N51" s="78">
        <f>('2B- GeoBosques Forest'!O51)*'3- Emission Factor (FREL)'!$C$4</f>
        <v>1052398.8783000004</v>
      </c>
      <c r="O51" s="78">
        <f>('2B- GeoBosques Forest'!P51)*'3- Emission Factor (FREL)'!$C$4</f>
        <v>1037230.7148000003</v>
      </c>
      <c r="P51" s="78">
        <f>('2B- GeoBosques Forest'!Q51)*'3- Emission Factor (FREL)'!$C$4</f>
        <v>1023556.7286000003</v>
      </c>
      <c r="Q51" s="78">
        <f>('2B- GeoBosques Forest'!R51)*'3- Emission Factor (FREL)'!$C$4</f>
        <v>1018576.1376000002</v>
      </c>
      <c r="R51" s="78">
        <f>('2B- GeoBosques Forest'!S51)*'3- Emission Factor (FREL)'!$C$4</f>
        <v>1003770.1989000002</v>
      </c>
      <c r="S51" s="78">
        <f>('2B- GeoBosques Forest'!T51)*'3- Emission Factor (FREL)'!$C$4</f>
        <v>997748.21160000016</v>
      </c>
      <c r="T51" s="78">
        <f>('2B- GeoBosques Forest'!U51)*'3- Emission Factor (FREL)'!$C$4</f>
        <v>975788.33310000016</v>
      </c>
      <c r="U51" s="78">
        <f>('2B- GeoBosques Forest'!V51)*'3- Emission Factor (FREL)'!$C$4</f>
        <v>969811.62390000012</v>
      </c>
      <c r="V51" s="78">
        <f>('2B- GeoBosques Forest'!W51)*'3- Emission Factor (FREL)'!$C$4</f>
        <v>963517.96800000011</v>
      </c>
      <c r="W51" s="78">
        <f>('2B- GeoBosques Forest'!X51)*'3- Emission Factor (FREL)'!$C$4</f>
        <v>959895.72000000009</v>
      </c>
      <c r="X51" s="78">
        <f>('2B- GeoBosques Forest'!Y51)*'3- Emission Factor (FREL)'!$C$4</f>
        <v>949345.9227</v>
      </c>
      <c r="Y51" s="78">
        <f>'2B- GeoBosques Forest'!Z51*'3- Emission Factor (FREL)'!$C$4</f>
        <v>938931.95970000001</v>
      </c>
      <c r="Z51" s="78">
        <f>'2B- GeoBosques Forest'!AA51*'3- Emission Factor (FREL)'!$C$4</f>
        <v>924941.02680000011</v>
      </c>
      <c r="AA51" s="78">
        <f>'2B- GeoBosques Forest'!AB51*'3- Emission Factor (FREL)'!$C$4</f>
        <v>906053.50177161163</v>
      </c>
      <c r="AB51" s="78">
        <f>'2B- GeoBosques Forest'!AC51*'3- Emission Factor (FREL)'!$C$4</f>
        <v>887551.66468587203</v>
      </c>
      <c r="AC51" s="78">
        <f>'2B- GeoBosques Forest'!AD51*'3- Emission Factor (FREL)'!$C$4</f>
        <v>869427.63969939365</v>
      </c>
      <c r="AD51" s="78">
        <f>'2B- GeoBosques Forest'!AE51*'3- Emission Factor (FREL)'!$C$4</f>
        <v>851673.71179546276</v>
      </c>
      <c r="AE51" s="78">
        <f>'2B- GeoBosques Forest'!AF51*'3- Emission Factor (FREL)'!$C$4</f>
        <v>834282.3234999195</v>
      </c>
      <c r="AF51" s="78">
        <f>'2B- GeoBosques Forest'!AG51*'3- Emission Factor (FREL)'!$C$4</f>
        <v>817246.07166409958</v>
      </c>
      <c r="AG51" s="78">
        <f>'2B- GeoBosques Forest'!AH51*'3- Emission Factor (FREL)'!$C$4</f>
        <v>800557.704313469</v>
      </c>
      <c r="AH51" s="78">
        <f>'2B- GeoBosques Forest'!AI51*'3- Emission Factor (FREL)'!$C$4</f>
        <v>784210.1175606118</v>
      </c>
      <c r="AI51" s="78">
        <f>'2B- GeoBosques Forest'!AJ51*'3- Emission Factor (FREL)'!$C$4</f>
        <v>768196.35258125362</v>
      </c>
      <c r="AJ51" s="78">
        <f>'2B- GeoBosques Forest'!AK51*'3- Emission Factor (FREL)'!$C$4</f>
        <v>752509.59265203658</v>
      </c>
      <c r="AK51" s="78">
        <f>'2B- GeoBosques Forest'!AL51*'3- Emission Factor (FREL)'!$C$4</f>
        <v>737143.16024878353</v>
      </c>
      <c r="AL51" s="78">
        <f>'2B- GeoBosques Forest'!AM51*'3- Emission Factor (FREL)'!$C$4</f>
        <v>722090.51420401596</v>
      </c>
      <c r="AM51" s="78">
        <f>'2B- GeoBosques Forest'!AN51*'3- Emission Factor (FREL)'!$C$4</f>
        <v>707345.24692251685</v>
      </c>
      <c r="AN51" s="78">
        <f>'2B- GeoBosques Forest'!AO51*'3- Emission Factor (FREL)'!$C$4</f>
        <v>692901.08165375155</v>
      </c>
      <c r="AO51" s="78">
        <f>'2B- GeoBosques Forest'!AP51*'3- Emission Factor (FREL)'!$C$4</f>
        <v>678751.86981998733</v>
      </c>
      <c r="AP51" s="78">
        <f>'2B- GeoBosques Forest'!AQ51*'3- Emission Factor (FREL)'!$C$4</f>
        <v>664891.58839897241</v>
      </c>
      <c r="AQ51" s="78">
        <f>'2B- GeoBosques Forest'!AR51*'3- Emission Factor (FREL)'!$C$4</f>
        <v>651314.33736006275</v>
      </c>
      <c r="AR51" s="78">
        <f>'2B- GeoBosques Forest'!AS51*'3- Emission Factor (FREL)'!$C$4</f>
        <v>638014.33715270204</v>
      </c>
      <c r="AS51" s="78">
        <f>'2B- GeoBosques Forest'!AT51*'3- Emission Factor (FREL)'!$C$4</f>
        <v>624985.92624618916</v>
      </c>
      <c r="AT51" s="78">
        <f>'2B- GeoBosques Forest'!AU51*'3- Emission Factor (FREL)'!$C$4</f>
        <v>612223.55871968321</v>
      </c>
      <c r="AU51" s="78">
        <f>'2B- GeoBosques Forest'!AV51*'3- Emission Factor (FREL)'!$C$4</f>
        <v>599721.80190142128</v>
      </c>
      <c r="AV51" s="78">
        <f>'2B- GeoBosques Forest'!AW51*'3- Emission Factor (FREL)'!$C$4</f>
        <v>587475.3340561447</v>
      </c>
      <c r="AW51" s="78">
        <f>'2B- GeoBosques Forest'!AX51*'3- Emission Factor (FREL)'!$C$4</f>
        <v>575478.94211974763</v>
      </c>
      <c r="AX51" s="78">
        <f>'2B- GeoBosques Forest'!AY51*'3- Emission Factor (FREL)'!$C$4</f>
        <v>563727.5194801857</v>
      </c>
      <c r="AY51" s="78">
        <f>'2B- GeoBosques Forest'!AZ51*'3- Emission Factor (FREL)'!$C$4</f>
        <v>552216.06380369794</v>
      </c>
      <c r="AZ51" s="78">
        <f>'2B- GeoBosques Forest'!BA51*'3- Emission Factor (FREL)'!$C$4</f>
        <v>540939.67490541865</v>
      </c>
      <c r="BA51" s="78">
        <f>'2B- GeoBosques Forest'!BB51*'3- Emission Factor (FREL)'!$C$4</f>
        <v>529893.55266347213</v>
      </c>
      <c r="BB51" s="78">
        <f>'2B- GeoBosques Forest'!BC51*'3- Emission Factor (FREL)'!$C$4</f>
        <v>519072.99497566069</v>
      </c>
    </row>
    <row r="53" spans="1:54" x14ac:dyDescent="0.25">
      <c r="A53" s="81" t="s">
        <v>98</v>
      </c>
      <c r="C53" s="81" t="s">
        <v>41</v>
      </c>
      <c r="D53" s="81" t="s">
        <v>42</v>
      </c>
      <c r="E53" s="5">
        <f t="shared" ref="E53:AJ53" si="1">SUM(E2:E14)</f>
        <v>5564842108.4018583</v>
      </c>
      <c r="F53" s="5">
        <f t="shared" si="1"/>
        <v>5564751335.3077707</v>
      </c>
      <c r="G53" s="5">
        <f t="shared" si="1"/>
        <v>5564659422.7455893</v>
      </c>
      <c r="H53" s="5">
        <f t="shared" si="1"/>
        <v>5564557119.8262501</v>
      </c>
      <c r="I53" s="5">
        <f t="shared" si="1"/>
        <v>5564474473.2455711</v>
      </c>
      <c r="J53" s="5">
        <f t="shared" si="1"/>
        <v>5564423853.5482836</v>
      </c>
      <c r="K53" s="5">
        <f t="shared" si="1"/>
        <v>5564343960.7200708</v>
      </c>
      <c r="L53" s="5">
        <f t="shared" si="1"/>
        <v>5564221700.1489925</v>
      </c>
      <c r="M53" s="5">
        <f t="shared" si="1"/>
        <v>5564103693.1355076</v>
      </c>
      <c r="N53" s="5">
        <f t="shared" si="1"/>
        <v>5563996460.6142502</v>
      </c>
      <c r="O53" s="5">
        <f t="shared" si="1"/>
        <v>5563926610.8599634</v>
      </c>
      <c r="P53" s="5">
        <f t="shared" si="1"/>
        <v>5563825157.7992744</v>
      </c>
      <c r="Q53" s="5">
        <f t="shared" si="1"/>
        <v>5563637603.5264082</v>
      </c>
      <c r="R53" s="5">
        <f t="shared" si="1"/>
        <v>5563440664.7195988</v>
      </c>
      <c r="S53" s="5">
        <f t="shared" si="1"/>
        <v>5563333093.6078243</v>
      </c>
      <c r="T53" s="5">
        <f t="shared" si="1"/>
        <v>5562963612.374136</v>
      </c>
      <c r="U53" s="5">
        <f t="shared" si="1"/>
        <v>5562777787.6913824</v>
      </c>
      <c r="V53" s="5">
        <f t="shared" si="1"/>
        <v>5562643523.3792658</v>
      </c>
      <c r="W53" s="5">
        <f t="shared" si="1"/>
        <v>5562565815.5859299</v>
      </c>
      <c r="X53" s="5">
        <f t="shared" si="1"/>
        <v>5562321929.5212164</v>
      </c>
      <c r="Y53" s="5">
        <f t="shared" si="1"/>
        <v>5562218154.0680141</v>
      </c>
      <c r="Z53" s="5">
        <f t="shared" si="1"/>
        <v>5562153200.6522074</v>
      </c>
      <c r="AA53" s="5">
        <f t="shared" si="1"/>
        <v>5561902979.1277552</v>
      </c>
      <c r="AB53" s="5">
        <f t="shared" si="1"/>
        <v>5561653051.9778547</v>
      </c>
      <c r="AC53" s="5">
        <f t="shared" si="1"/>
        <v>5561403406.887434</v>
      </c>
      <c r="AD53" s="5">
        <f t="shared" si="1"/>
        <v>5561154032.2687616</v>
      </c>
      <c r="AE53" s="5">
        <f t="shared" si="1"/>
        <v>5560904917.2183132</v>
      </c>
      <c r="AF53" s="5">
        <f t="shared" si="1"/>
        <v>5560656051.4762049</v>
      </c>
      <c r="AG53" s="5">
        <f t="shared" si="1"/>
        <v>5560407425.3880281</v>
      </c>
      <c r="AH53" s="5">
        <f t="shared" si="1"/>
        <v>5560159029.8689432</v>
      </c>
      <c r="AI53" s="5">
        <f t="shared" si="1"/>
        <v>5559910856.3699083</v>
      </c>
      <c r="AJ53" s="5">
        <f t="shared" si="1"/>
        <v>5559662896.8459158</v>
      </c>
      <c r="AK53" s="5">
        <f t="shared" ref="AK53:BB53" si="2">SUM(AK2:AK14)</f>
        <v>5559415143.7260942</v>
      </c>
      <c r="AL53" s="5">
        <f t="shared" si="2"/>
        <v>5559167589.8856001</v>
      </c>
      <c r="AM53" s="5">
        <f t="shared" si="2"/>
        <v>5558920228.6191759</v>
      </c>
      <c r="AN53" s="5">
        <f t="shared" si="2"/>
        <v>5558673053.6162567</v>
      </c>
      <c r="AO53" s="5">
        <f t="shared" si="2"/>
        <v>5558426058.9375849</v>
      </c>
      <c r="AP53" s="5">
        <f t="shared" si="2"/>
        <v>5558179238.9931784</v>
      </c>
      <c r="AQ53" s="5">
        <f t="shared" si="2"/>
        <v>5557932588.5216312</v>
      </c>
      <c r="AR53" s="5">
        <f t="shared" si="2"/>
        <v>5557686102.5706253</v>
      </c>
      <c r="AS53" s="5">
        <f t="shared" si="2"/>
        <v>5557439776.4786015</v>
      </c>
      <c r="AT53" s="5">
        <f t="shared" si="2"/>
        <v>5557193605.8575363</v>
      </c>
      <c r="AU53" s="5">
        <f t="shared" si="2"/>
        <v>5556947586.5766973</v>
      </c>
      <c r="AV53" s="5">
        <f t="shared" si="2"/>
        <v>5556701714.7474079</v>
      </c>
      <c r="AW53" s="5">
        <f t="shared" si="2"/>
        <v>5556455986.7086916</v>
      </c>
      <c r="AX53" s="5">
        <f t="shared" si="2"/>
        <v>5556210399.0137634</v>
      </c>
      <c r="AY53" s="5">
        <f t="shared" si="2"/>
        <v>5555964948.4173355</v>
      </c>
      <c r="AZ53" s="5">
        <f t="shared" si="2"/>
        <v>5555719631.8636742</v>
      </c>
      <c r="BA53" s="5">
        <f t="shared" si="2"/>
        <v>5555474446.4753571</v>
      </c>
      <c r="BB53" s="5">
        <f t="shared" si="2"/>
        <v>5555229389.5427036</v>
      </c>
    </row>
    <row r="54" spans="1:54" x14ac:dyDescent="0.25">
      <c r="A54" s="81" t="s">
        <v>98</v>
      </c>
      <c r="C54" s="81" t="s">
        <v>41</v>
      </c>
      <c r="D54" s="81" t="s">
        <v>69</v>
      </c>
      <c r="E54" s="5">
        <f t="shared" ref="E54:AJ54" si="3">SUM(E15:E29)</f>
        <v>1727055718.4909692</v>
      </c>
      <c r="F54" s="5">
        <f t="shared" si="3"/>
        <v>1726931817.9223189</v>
      </c>
      <c r="G54" s="5">
        <f t="shared" si="3"/>
        <v>1726844987.5215302</v>
      </c>
      <c r="H54" s="5">
        <f t="shared" si="3"/>
        <v>1726743556.642051</v>
      </c>
      <c r="I54" s="5">
        <f t="shared" si="3"/>
        <v>1726527165.1181457</v>
      </c>
      <c r="J54" s="5">
        <f t="shared" si="3"/>
        <v>1726400565.2660298</v>
      </c>
      <c r="K54" s="5">
        <f t="shared" si="3"/>
        <v>1726204409.7270937</v>
      </c>
      <c r="L54" s="5">
        <f t="shared" si="3"/>
        <v>1726094296.7340317</v>
      </c>
      <c r="M54" s="5">
        <f t="shared" si="3"/>
        <v>1725876286.3835831</v>
      </c>
      <c r="N54" s="5">
        <f t="shared" si="3"/>
        <v>1725565940.575407</v>
      </c>
      <c r="O54" s="5">
        <f t="shared" si="3"/>
        <v>1725423383.1382148</v>
      </c>
      <c r="P54" s="5">
        <f t="shared" si="3"/>
        <v>1725187807.5044866</v>
      </c>
      <c r="Q54" s="5">
        <f t="shared" si="3"/>
        <v>1724956213.8580635</v>
      </c>
      <c r="R54" s="5">
        <f t="shared" si="3"/>
        <v>1724661296.3406641</v>
      </c>
      <c r="S54" s="5">
        <f t="shared" si="3"/>
        <v>1724448569.7214172</v>
      </c>
      <c r="T54" s="5">
        <f t="shared" si="3"/>
        <v>1724203869.0348406</v>
      </c>
      <c r="U54" s="5">
        <f t="shared" si="3"/>
        <v>1724001283.6112714</v>
      </c>
      <c r="V54" s="5">
        <f t="shared" si="3"/>
        <v>1723814261.4328709</v>
      </c>
      <c r="W54" s="5">
        <f t="shared" si="3"/>
        <v>1723656532.3328016</v>
      </c>
      <c r="X54" s="5">
        <f t="shared" si="3"/>
        <v>1723368285.4391155</v>
      </c>
      <c r="Y54" s="5">
        <f t="shared" si="3"/>
        <v>1723090520.8595896</v>
      </c>
      <c r="Z54" s="5">
        <f t="shared" si="3"/>
        <v>1722930937.4549382</v>
      </c>
      <c r="AA54" s="5">
        <f t="shared" si="3"/>
        <v>1722565245.4913249</v>
      </c>
      <c r="AB54" s="5">
        <f t="shared" si="3"/>
        <v>1722200031.5816262</v>
      </c>
      <c r="AC54" s="5">
        <f t="shared" si="3"/>
        <v>1721835294.8614907</v>
      </c>
      <c r="AD54" s="5">
        <f t="shared" si="3"/>
        <v>1721471034.4683504</v>
      </c>
      <c r="AE54" s="5">
        <f t="shared" si="3"/>
        <v>1721107249.5414116</v>
      </c>
      <c r="AF54" s="5">
        <f t="shared" si="3"/>
        <v>1720743939.2216556</v>
      </c>
      <c r="AG54" s="5">
        <f t="shared" si="3"/>
        <v>1720381102.6518309</v>
      </c>
      <c r="AH54" s="5">
        <f t="shared" si="3"/>
        <v>1720018738.9764538</v>
      </c>
      <c r="AI54" s="5">
        <f t="shared" si="3"/>
        <v>1719656847.3417993</v>
      </c>
      <c r="AJ54" s="5">
        <f t="shared" si="3"/>
        <v>1719295426.8959002</v>
      </c>
      <c r="AK54" s="5">
        <f t="shared" ref="AK54:BB54" si="4">SUM(AK15:AK29)</f>
        <v>1718934476.7885439</v>
      </c>
      <c r="AL54" s="5">
        <f t="shared" si="4"/>
        <v>1718573996.1712646</v>
      </c>
      <c r="AM54" s="5">
        <f t="shared" si="4"/>
        <v>1718213984.1973455</v>
      </c>
      <c r="AN54" s="5">
        <f t="shared" si="4"/>
        <v>1717854440.0218086</v>
      </c>
      <c r="AO54" s="5">
        <f t="shared" si="4"/>
        <v>1717495362.801414</v>
      </c>
      <c r="AP54" s="5">
        <f t="shared" si="4"/>
        <v>1717136751.6946561</v>
      </c>
      <c r="AQ54" s="5">
        <f t="shared" si="4"/>
        <v>1716778605.8617599</v>
      </c>
      <c r="AR54" s="5">
        <f t="shared" si="4"/>
        <v>1716420924.4646759</v>
      </c>
      <c r="AS54" s="5">
        <f t="shared" si="4"/>
        <v>1716063706.6670759</v>
      </c>
      <c r="AT54" s="5">
        <f t="shared" si="4"/>
        <v>1715706951.6343517</v>
      </c>
      <c r="AU54" s="5">
        <f t="shared" si="4"/>
        <v>1715350658.5336092</v>
      </c>
      <c r="AV54" s="5">
        <f t="shared" si="4"/>
        <v>1714994826.5336642</v>
      </c>
      <c r="AW54" s="5">
        <f t="shared" si="4"/>
        <v>1714639454.8050401</v>
      </c>
      <c r="AX54" s="5">
        <f t="shared" si="4"/>
        <v>1714284542.519964</v>
      </c>
      <c r="AY54" s="5">
        <f t="shared" si="4"/>
        <v>1713930088.8523612</v>
      </c>
      <c r="AZ54" s="5">
        <f t="shared" si="4"/>
        <v>1713576092.9778533</v>
      </c>
      <c r="BA54" s="5">
        <f t="shared" si="4"/>
        <v>1713222554.0737526</v>
      </c>
      <c r="BB54" s="5">
        <f t="shared" si="4"/>
        <v>1712869471.3190618</v>
      </c>
    </row>
    <row r="55" spans="1:54" x14ac:dyDescent="0.25">
      <c r="A55" s="81" t="s">
        <v>98</v>
      </c>
      <c r="C55" s="81" t="s">
        <v>41</v>
      </c>
      <c r="D55" s="81" t="s">
        <v>90</v>
      </c>
      <c r="E55" s="5">
        <f t="shared" ref="E55:AJ55" si="5">SUM(E30:E45)</f>
        <v>187068361.03289512</v>
      </c>
      <c r="F55" s="5">
        <f t="shared" si="5"/>
        <v>186864210.4632571</v>
      </c>
      <c r="G55" s="5">
        <f t="shared" si="5"/>
        <v>186669135.36139795</v>
      </c>
      <c r="H55" s="5">
        <f t="shared" si="5"/>
        <v>186469726.47442001</v>
      </c>
      <c r="I55" s="5">
        <f t="shared" si="5"/>
        <v>186131282.07798234</v>
      </c>
      <c r="J55" s="5">
        <f t="shared" si="5"/>
        <v>185656094.86425096</v>
      </c>
      <c r="K55" s="5">
        <f t="shared" si="5"/>
        <v>185303325.8694331</v>
      </c>
      <c r="L55" s="5">
        <f t="shared" si="5"/>
        <v>185091225.65994677</v>
      </c>
      <c r="M55" s="5">
        <f t="shared" si="5"/>
        <v>184676657.81292662</v>
      </c>
      <c r="N55" s="5">
        <f t="shared" si="5"/>
        <v>184429237.77192932</v>
      </c>
      <c r="O55" s="5">
        <f t="shared" si="5"/>
        <v>184181379.20504823</v>
      </c>
      <c r="P55" s="5">
        <f t="shared" si="5"/>
        <v>183843715.53161946</v>
      </c>
      <c r="Q55" s="5">
        <f t="shared" si="5"/>
        <v>183469683.97414583</v>
      </c>
      <c r="R55" s="5">
        <f t="shared" si="5"/>
        <v>183153808.85654077</v>
      </c>
      <c r="S55" s="5">
        <f t="shared" si="5"/>
        <v>182991017.57947913</v>
      </c>
      <c r="T55" s="5">
        <f t="shared" si="5"/>
        <v>182836223.00755858</v>
      </c>
      <c r="U55" s="5">
        <f t="shared" si="5"/>
        <v>182673310.7278831</v>
      </c>
      <c r="V55" s="5">
        <f t="shared" si="5"/>
        <v>182538061.70374024</v>
      </c>
      <c r="W55" s="5">
        <f t="shared" si="5"/>
        <v>182392604.69653466</v>
      </c>
      <c r="X55" s="5">
        <f t="shared" si="5"/>
        <v>182175521.69526783</v>
      </c>
      <c r="Y55" s="5">
        <f t="shared" si="5"/>
        <v>181840835.99896765</v>
      </c>
      <c r="Z55" s="5">
        <f t="shared" si="5"/>
        <v>181608873.95990121</v>
      </c>
      <c r="AA55" s="5">
        <f t="shared" si="5"/>
        <v>181144098.47262716</v>
      </c>
      <c r="AB55" s="5">
        <f t="shared" si="5"/>
        <v>180683277.92523631</v>
      </c>
      <c r="AC55" s="5">
        <f t="shared" si="5"/>
        <v>180226371.01335397</v>
      </c>
      <c r="AD55" s="5">
        <f t="shared" si="5"/>
        <v>179773336.8978287</v>
      </c>
      <c r="AE55" s="5">
        <f t="shared" si="5"/>
        <v>179324135.19932798</v>
      </c>
      <c r="AF55" s="5">
        <f t="shared" si="5"/>
        <v>178878725.99299732</v>
      </c>
      <c r="AG55" s="5">
        <f t="shared" si="5"/>
        <v>178437069.80318186</v>
      </c>
      <c r="AH55" s="5">
        <f t="shared" si="5"/>
        <v>177999127.59821105</v>
      </c>
      <c r="AI55" s="5">
        <f t="shared" si="5"/>
        <v>177564860.78524327</v>
      </c>
      <c r="AJ55" s="5">
        <f t="shared" si="5"/>
        <v>177134231.2051723</v>
      </c>
      <c r="AK55" s="5">
        <f t="shared" ref="AK55:BB55" si="6">SUM(AK30:AK45)</f>
        <v>176707201.12759313</v>
      </c>
      <c r="AL55" s="5">
        <f t="shared" si="6"/>
        <v>176283733.24582678</v>
      </c>
      <c r="AM55" s="5">
        <f t="shared" si="6"/>
        <v>175863790.67200449</v>
      </c>
      <c r="AN55" s="5">
        <f t="shared" si="6"/>
        <v>175447336.93220848</v>
      </c>
      <c r="AO55" s="5">
        <f t="shared" si="6"/>
        <v>175034335.96167096</v>
      </c>
      <c r="AP55" s="5">
        <f t="shared" si="6"/>
        <v>174624752.10002896</v>
      </c>
      <c r="AQ55" s="5">
        <f t="shared" si="6"/>
        <v>174218550.0866349</v>
      </c>
      <c r="AR55" s="5">
        <f t="shared" si="6"/>
        <v>173815695.05592299</v>
      </c>
      <c r="AS55" s="5">
        <f t="shared" si="6"/>
        <v>173416152.53282902</v>
      </c>
      <c r="AT55" s="5">
        <f t="shared" si="6"/>
        <v>173019888.42826506</v>
      </c>
      <c r="AU55" s="5">
        <f t="shared" si="6"/>
        <v>172626869.03464666</v>
      </c>
      <c r="AV55" s="5">
        <f t="shared" si="6"/>
        <v>172237061.02147269</v>
      </c>
      <c r="AW55" s="5">
        <f t="shared" si="6"/>
        <v>171850431.43095738</v>
      </c>
      <c r="AX55" s="5">
        <f t="shared" si="6"/>
        <v>171466947.67371345</v>
      </c>
      <c r="AY55" s="5">
        <f t="shared" si="6"/>
        <v>171086577.5244863</v>
      </c>
      <c r="AZ55" s="5">
        <f t="shared" si="6"/>
        <v>170709289.11793789</v>
      </c>
      <c r="BA55" s="5">
        <f t="shared" si="6"/>
        <v>170335050.94448024</v>
      </c>
      <c r="BB55" s="5">
        <f t="shared" si="6"/>
        <v>169963831.84615836</v>
      </c>
    </row>
    <row r="56" spans="1:54" x14ac:dyDescent="0.25">
      <c r="A56" s="81" t="s">
        <v>98</v>
      </c>
      <c r="C56" s="81" t="s">
        <v>41</v>
      </c>
      <c r="D56" s="81" t="s">
        <v>93</v>
      </c>
      <c r="E56" s="5">
        <f t="shared" ref="E56:AJ56" si="7">SUM(E46:E47)</f>
        <v>799437728.80528259</v>
      </c>
      <c r="F56" s="5">
        <f t="shared" si="7"/>
        <v>799361913.76001751</v>
      </c>
      <c r="G56" s="5">
        <f t="shared" si="7"/>
        <v>799258012.67967772</v>
      </c>
      <c r="H56" s="5">
        <f t="shared" si="7"/>
        <v>799071319.9320637</v>
      </c>
      <c r="I56" s="5">
        <f t="shared" si="7"/>
        <v>798928727.1738044</v>
      </c>
      <c r="J56" s="5">
        <f t="shared" si="7"/>
        <v>798819093.62031412</v>
      </c>
      <c r="K56" s="5">
        <f t="shared" si="7"/>
        <v>798713250.29676747</v>
      </c>
      <c r="L56" s="5">
        <f t="shared" si="7"/>
        <v>798586226.31462884</v>
      </c>
      <c r="M56" s="5">
        <f t="shared" si="7"/>
        <v>798320604.59546781</v>
      </c>
      <c r="N56" s="5">
        <f t="shared" si="7"/>
        <v>798148162.17168093</v>
      </c>
      <c r="O56" s="5">
        <f t="shared" si="7"/>
        <v>798028016.99790478</v>
      </c>
      <c r="P56" s="5">
        <f t="shared" si="7"/>
        <v>797820287.66342187</v>
      </c>
      <c r="Q56" s="5">
        <f t="shared" si="7"/>
        <v>797690830.16439152</v>
      </c>
      <c r="R56" s="5">
        <f t="shared" si="7"/>
        <v>797485511.75145531</v>
      </c>
      <c r="S56" s="5">
        <f t="shared" si="7"/>
        <v>797367959.93200934</v>
      </c>
      <c r="T56" s="5">
        <f t="shared" si="7"/>
        <v>797187920.86695564</v>
      </c>
      <c r="U56" s="5">
        <f t="shared" si="7"/>
        <v>797094470.36990857</v>
      </c>
      <c r="V56" s="5">
        <f t="shared" si="7"/>
        <v>796993876.86173546</v>
      </c>
      <c r="W56" s="5">
        <f t="shared" si="7"/>
        <v>796956110.23214638</v>
      </c>
      <c r="X56" s="5">
        <f t="shared" si="7"/>
        <v>796894551.97423172</v>
      </c>
      <c r="Y56" s="5">
        <f t="shared" si="7"/>
        <v>796770461.97473061</v>
      </c>
      <c r="Z56" s="5">
        <f t="shared" si="7"/>
        <v>796571060.18103647</v>
      </c>
      <c r="AA56" s="5">
        <f t="shared" si="7"/>
        <v>796317251.50619221</v>
      </c>
      <c r="AB56" s="5">
        <f t="shared" si="7"/>
        <v>796063523.85323513</v>
      </c>
      <c r="AC56" s="5">
        <f t="shared" si="7"/>
        <v>795809877.19629335</v>
      </c>
      <c r="AD56" s="5">
        <f t="shared" si="7"/>
        <v>795556311.50950348</v>
      </c>
      <c r="AE56" s="5">
        <f t="shared" si="7"/>
        <v>795302826.76701045</v>
      </c>
      <c r="AF56" s="5">
        <f t="shared" si="7"/>
        <v>795049422.94296718</v>
      </c>
      <c r="AG56" s="5">
        <f t="shared" si="7"/>
        <v>794796100.01153493</v>
      </c>
      <c r="AH56" s="5">
        <f t="shared" si="7"/>
        <v>794542857.94688332</v>
      </c>
      <c r="AI56" s="5">
        <f t="shared" si="7"/>
        <v>794289696.72319043</v>
      </c>
      <c r="AJ56" s="5">
        <f t="shared" si="7"/>
        <v>794036616.31464207</v>
      </c>
      <c r="AK56" s="5">
        <f t="shared" ref="AK56:BB56" si="8">SUM(AK46:AK47)</f>
        <v>793783616.69543254</v>
      </c>
      <c r="AL56" s="5">
        <f t="shared" si="8"/>
        <v>793530697.83976436</v>
      </c>
      <c r="AM56" s="5">
        <f t="shared" si="8"/>
        <v>793277859.72184849</v>
      </c>
      <c r="AN56" s="5">
        <f t="shared" si="8"/>
        <v>793025102.3159039</v>
      </c>
      <c r="AO56" s="5">
        <f t="shared" si="8"/>
        <v>792772425.59615791</v>
      </c>
      <c r="AP56" s="5">
        <f t="shared" si="8"/>
        <v>792519829.53684568</v>
      </c>
      <c r="AQ56" s="5">
        <f t="shared" si="8"/>
        <v>792267314.11221123</v>
      </c>
      <c r="AR56" s="5">
        <f t="shared" si="8"/>
        <v>792014879.29650652</v>
      </c>
      <c r="AS56" s="5">
        <f t="shared" si="8"/>
        <v>791762525.06399155</v>
      </c>
      <c r="AT56" s="5">
        <f t="shared" si="8"/>
        <v>791510251.38893473</v>
      </c>
      <c r="AU56" s="5">
        <f t="shared" si="8"/>
        <v>791258058.24561286</v>
      </c>
      <c r="AV56" s="5">
        <f t="shared" si="8"/>
        <v>791005945.60831034</v>
      </c>
      <c r="AW56" s="5">
        <f t="shared" si="8"/>
        <v>790753913.45132053</v>
      </c>
      <c r="AX56" s="5">
        <f t="shared" si="8"/>
        <v>790501961.74894452</v>
      </c>
      <c r="AY56" s="5">
        <f t="shared" si="8"/>
        <v>790250090.47549188</v>
      </c>
      <c r="AZ56" s="5">
        <f t="shared" si="8"/>
        <v>789998299.60528004</v>
      </c>
      <c r="BA56" s="5">
        <f t="shared" si="8"/>
        <v>789746589.11263502</v>
      </c>
      <c r="BB56" s="5">
        <f t="shared" si="8"/>
        <v>789494958.97189081</v>
      </c>
    </row>
    <row r="58" spans="1:54" x14ac:dyDescent="0.25">
      <c r="A58" s="48" t="s">
        <v>96</v>
      </c>
      <c r="C58" s="48" t="s">
        <v>94</v>
      </c>
      <c r="D58" s="48" t="s">
        <v>42</v>
      </c>
      <c r="E58" s="5">
        <f t="shared" ref="E58:AJ58" si="9">SUM(E48:E49)</f>
        <v>452472825.06539994</v>
      </c>
      <c r="F58" s="5">
        <f t="shared" si="9"/>
        <v>452289408.33869994</v>
      </c>
      <c r="G58" s="5">
        <f t="shared" si="9"/>
        <v>452179162.20059997</v>
      </c>
      <c r="H58" s="5">
        <f t="shared" si="9"/>
        <v>451889176.24979997</v>
      </c>
      <c r="I58" s="5">
        <f t="shared" si="9"/>
        <v>451667703.46319997</v>
      </c>
      <c r="J58" s="5">
        <f t="shared" si="9"/>
        <v>451524916.63619995</v>
      </c>
      <c r="K58" s="5">
        <f t="shared" si="9"/>
        <v>451349221.4289</v>
      </c>
      <c r="L58" s="5">
        <f t="shared" si="9"/>
        <v>450866197.49309993</v>
      </c>
      <c r="M58" s="5">
        <f t="shared" si="9"/>
        <v>450428215.75379997</v>
      </c>
      <c r="N58" s="5">
        <f t="shared" si="9"/>
        <v>450147728.49749994</v>
      </c>
      <c r="O58" s="5">
        <f t="shared" si="9"/>
        <v>449946294.89219999</v>
      </c>
      <c r="P58" s="5">
        <f t="shared" si="9"/>
        <v>449633879.76600003</v>
      </c>
      <c r="Q58" s="5">
        <f t="shared" si="9"/>
        <v>449296277.77890003</v>
      </c>
      <c r="R58" s="5">
        <f t="shared" si="9"/>
        <v>448772991.63480008</v>
      </c>
      <c r="S58" s="5">
        <f t="shared" si="9"/>
        <v>448396353.07740003</v>
      </c>
      <c r="T58" s="5">
        <f t="shared" si="9"/>
        <v>447941641.37940001</v>
      </c>
      <c r="U58" s="5">
        <f t="shared" si="9"/>
        <v>447708034.7766</v>
      </c>
      <c r="V58" s="5">
        <f t="shared" si="9"/>
        <v>447417558.57060003</v>
      </c>
      <c r="W58" s="5">
        <f t="shared" si="9"/>
        <v>447192960.40710008</v>
      </c>
      <c r="X58" s="5">
        <f t="shared" si="9"/>
        <v>446861793.01950002</v>
      </c>
      <c r="Y58" s="5">
        <f t="shared" si="9"/>
        <v>446528174.35590005</v>
      </c>
      <c r="Z58" s="5">
        <f t="shared" si="9"/>
        <v>446247074.28060007</v>
      </c>
      <c r="AA58" s="5">
        <f t="shared" si="9"/>
        <v>445693830.11827224</v>
      </c>
      <c r="AB58" s="5">
        <f t="shared" si="9"/>
        <v>445141852.78556633</v>
      </c>
      <c r="AC58" s="5">
        <f t="shared" si="9"/>
        <v>444591139.23959035</v>
      </c>
      <c r="AD58" s="5">
        <f t="shared" si="9"/>
        <v>444041686.44478017</v>
      </c>
      <c r="AE58" s="5">
        <f t="shared" si="9"/>
        <v>443493491.37288183</v>
      </c>
      <c r="AF58" s="5">
        <f t="shared" si="9"/>
        <v>442946551.0029338</v>
      </c>
      <c r="AG58" s="5">
        <f t="shared" si="9"/>
        <v>442400862.32124943</v>
      </c>
      <c r="AH58" s="5">
        <f t="shared" si="9"/>
        <v>441856422.32139957</v>
      </c>
      <c r="AI58" s="5">
        <f t="shared" si="9"/>
        <v>441313228.00419509</v>
      </c>
      <c r="AJ58" s="5">
        <f t="shared" si="9"/>
        <v>440771276.37766922</v>
      </c>
      <c r="AK58" s="5">
        <f t="shared" ref="AK58:BB58" si="10">SUM(AK48:AK49)</f>
        <v>440230564.45706022</v>
      </c>
      <c r="AL58" s="5">
        <f t="shared" si="10"/>
        <v>439691089.26479453</v>
      </c>
      <c r="AM58" s="5">
        <f t="shared" si="10"/>
        <v>439152847.83046848</v>
      </c>
      <c r="AN58" s="5">
        <f t="shared" si="10"/>
        <v>438615837.19083202</v>
      </c>
      <c r="AO58" s="5">
        <f t="shared" si="10"/>
        <v>438080054.38977075</v>
      </c>
      <c r="AP58" s="5">
        <f t="shared" si="10"/>
        <v>437545496.47828925</v>
      </c>
      <c r="AQ58" s="5">
        <f t="shared" si="10"/>
        <v>437012160.51449347</v>
      </c>
      <c r="AR58" s="5">
        <f t="shared" si="10"/>
        <v>436480043.56357419</v>
      </c>
      <c r="AS58" s="5">
        <f t="shared" si="10"/>
        <v>435949142.69778919</v>
      </c>
      <c r="AT58" s="5">
        <f t="shared" si="10"/>
        <v>435419454.99644721</v>
      </c>
      <c r="AU58" s="5">
        <f t="shared" si="10"/>
        <v>434890977.54588997</v>
      </c>
      <c r="AV58" s="5">
        <f t="shared" si="10"/>
        <v>434363707.43947601</v>
      </c>
      <c r="AW58" s="5">
        <f t="shared" si="10"/>
        <v>433837641.77756339</v>
      </c>
      <c r="AX58" s="5">
        <f t="shared" si="10"/>
        <v>433312777.66749275</v>
      </c>
      <c r="AY58" s="5">
        <f t="shared" si="10"/>
        <v>432789112.22357082</v>
      </c>
      <c r="AZ58" s="5">
        <f t="shared" si="10"/>
        <v>432266642.56705344</v>
      </c>
      <c r="BA58" s="5">
        <f t="shared" si="10"/>
        <v>431745365.8261289</v>
      </c>
      <c r="BB58" s="5">
        <f t="shared" si="10"/>
        <v>431225279.13590121</v>
      </c>
    </row>
    <row r="59" spans="1:54" x14ac:dyDescent="0.25">
      <c r="A59" s="48" t="s">
        <v>96</v>
      </c>
      <c r="C59" s="48" t="s">
        <v>94</v>
      </c>
      <c r="D59" s="48" t="s">
        <v>69</v>
      </c>
      <c r="E59" s="5">
        <f t="shared" ref="E59:AJ59" si="11">SUM(E50:E50)</f>
        <v>38287758.311999999</v>
      </c>
      <c r="F59" s="5">
        <f t="shared" si="11"/>
        <v>38259616.247999996</v>
      </c>
      <c r="G59" s="5">
        <f t="shared" si="11"/>
        <v>38230081.487999998</v>
      </c>
      <c r="H59" s="5">
        <f t="shared" si="11"/>
        <v>38206645.775999993</v>
      </c>
      <c r="I59" s="5">
        <f t="shared" si="11"/>
        <v>38158813.871999994</v>
      </c>
      <c r="J59" s="5">
        <f t="shared" si="11"/>
        <v>38094365.663999997</v>
      </c>
      <c r="K59" s="5">
        <f t="shared" si="11"/>
        <v>38045669.328000002</v>
      </c>
      <c r="L59" s="5">
        <f t="shared" si="11"/>
        <v>37976130.575999998</v>
      </c>
      <c r="M59" s="5">
        <f t="shared" si="11"/>
        <v>37906687.871999994</v>
      </c>
      <c r="N59" s="5">
        <f t="shared" si="11"/>
        <v>37825239.167999998</v>
      </c>
      <c r="O59" s="5">
        <f t="shared" si="11"/>
        <v>37729671.407999992</v>
      </c>
      <c r="P59" s="5">
        <f t="shared" si="11"/>
        <v>37623874.535999991</v>
      </c>
      <c r="Q59" s="5">
        <f t="shared" si="11"/>
        <v>37563556.391999997</v>
      </c>
      <c r="R59" s="5">
        <f t="shared" si="11"/>
        <v>37517885.567999996</v>
      </c>
      <c r="S59" s="5">
        <f t="shared" si="11"/>
        <v>37460160.719999999</v>
      </c>
      <c r="T59" s="5">
        <f t="shared" si="11"/>
        <v>37413673.488000005</v>
      </c>
      <c r="U59" s="5">
        <f t="shared" si="11"/>
        <v>37343606.472000003</v>
      </c>
      <c r="V59" s="5">
        <f t="shared" si="11"/>
        <v>37298271.816</v>
      </c>
      <c r="W59" s="5">
        <f t="shared" si="11"/>
        <v>37261629.504000001</v>
      </c>
      <c r="X59" s="5">
        <f t="shared" si="11"/>
        <v>37209043.223999999</v>
      </c>
      <c r="Y59" s="5">
        <f t="shared" si="11"/>
        <v>37171824.623999998</v>
      </c>
      <c r="Z59" s="5">
        <f t="shared" si="11"/>
        <v>37119238.343999997</v>
      </c>
      <c r="AA59" s="5">
        <f t="shared" si="11"/>
        <v>37013157.538414747</v>
      </c>
      <c r="AB59" s="5">
        <f t="shared" si="11"/>
        <v>36907379.894688837</v>
      </c>
      <c r="AC59" s="5">
        <f t="shared" si="11"/>
        <v>36801904.546434484</v>
      </c>
      <c r="AD59" s="5">
        <f t="shared" si="11"/>
        <v>36696730.629739918</v>
      </c>
      <c r="AE59" s="5">
        <f t="shared" si="11"/>
        <v>36591857.283162296</v>
      </c>
      <c r="AF59" s="5">
        <f t="shared" si="11"/>
        <v>36487283.64772062</v>
      </c>
      <c r="AG59" s="5">
        <f t="shared" si="11"/>
        <v>36383008.866888709</v>
      </c>
      <c r="AH59" s="5">
        <f t="shared" si="11"/>
        <v>36279032.086588241</v>
      </c>
      <c r="AI59" s="5">
        <f t="shared" si="11"/>
        <v>36175352.455181666</v>
      </c>
      <c r="AJ59" s="5">
        <f t="shared" si="11"/>
        <v>36071969.123465322</v>
      </c>
      <c r="AK59" s="5">
        <f t="shared" ref="AK59:BB59" si="12">SUM(AK50:AK50)</f>
        <v>35968881.244662382</v>
      </c>
      <c r="AL59" s="5">
        <f t="shared" si="12"/>
        <v>35866087.974416018</v>
      </c>
      <c r="AM59" s="5">
        <f t="shared" si="12"/>
        <v>35763588.470782407</v>
      </c>
      <c r="AN59" s="5">
        <f t="shared" si="12"/>
        <v>35661381.894223884</v>
      </c>
      <c r="AO59" s="5">
        <f t="shared" si="12"/>
        <v>35559467.407602042</v>
      </c>
      <c r="AP59" s="5">
        <f t="shared" si="12"/>
        <v>35457844.176170871</v>
      </c>
      <c r="AQ59" s="5">
        <f t="shared" si="12"/>
        <v>35356511.367569953</v>
      </c>
      <c r="AR59" s="5">
        <f t="shared" si="12"/>
        <v>35255468.151817597</v>
      </c>
      <c r="AS59" s="5">
        <f t="shared" si="12"/>
        <v>35154713.701304086</v>
      </c>
      <c r="AT59" s="5">
        <f t="shared" si="12"/>
        <v>35054247.190784857</v>
      </c>
      <c r="AU59" s="5">
        <f t="shared" si="12"/>
        <v>34954067.797373779</v>
      </c>
      <c r="AV59" s="5">
        <f t="shared" si="12"/>
        <v>34854174.7005364</v>
      </c>
      <c r="AW59" s="5">
        <f t="shared" si="12"/>
        <v>34754567.082083218</v>
      </c>
      <c r="AX59" s="5">
        <f t="shared" si="12"/>
        <v>34655244.126162969</v>
      </c>
      <c r="AY59" s="5">
        <f t="shared" si="12"/>
        <v>34556205.019255996</v>
      </c>
      <c r="AZ59" s="5">
        <f t="shared" si="12"/>
        <v>34457448.950167514</v>
      </c>
      <c r="BA59" s="5">
        <f t="shared" si="12"/>
        <v>34358975.110021025</v>
      </c>
      <c r="BB59" s="5">
        <f t="shared" si="12"/>
        <v>34260782.69225166</v>
      </c>
    </row>
    <row r="60" spans="1:54" x14ac:dyDescent="0.25">
      <c r="A60" s="48" t="s">
        <v>96</v>
      </c>
      <c r="C60" s="48" t="s">
        <v>94</v>
      </c>
      <c r="D60" s="48" t="s">
        <v>90</v>
      </c>
      <c r="E60" s="5">
        <f t="shared" ref="E60:AJ60" si="13">SUM(E51:E51)</f>
        <v>1164416.8977000001</v>
      </c>
      <c r="F60" s="5">
        <f t="shared" si="13"/>
        <v>1158621.3009000001</v>
      </c>
      <c r="G60" s="5">
        <f t="shared" si="13"/>
        <v>1131092.2161000001</v>
      </c>
      <c r="H60" s="5">
        <f t="shared" si="13"/>
        <v>1127832.1929000001</v>
      </c>
      <c r="I60" s="5">
        <f t="shared" si="13"/>
        <v>1107321.2136000001</v>
      </c>
      <c r="J60" s="5">
        <f t="shared" si="13"/>
        <v>1103472.5751</v>
      </c>
      <c r="K60" s="5">
        <f t="shared" si="13"/>
        <v>1088394.9678000002</v>
      </c>
      <c r="L60" s="5">
        <f t="shared" si="13"/>
        <v>1076396.2713000004</v>
      </c>
      <c r="M60" s="5">
        <f t="shared" si="13"/>
        <v>1063446.7347000004</v>
      </c>
      <c r="N60" s="5">
        <f t="shared" si="13"/>
        <v>1052398.8783000004</v>
      </c>
      <c r="O60" s="5">
        <f t="shared" si="13"/>
        <v>1037230.7148000003</v>
      </c>
      <c r="P60" s="5">
        <f t="shared" si="13"/>
        <v>1023556.7286000003</v>
      </c>
      <c r="Q60" s="5">
        <f t="shared" si="13"/>
        <v>1018576.1376000002</v>
      </c>
      <c r="R60" s="5">
        <f t="shared" si="13"/>
        <v>1003770.1989000002</v>
      </c>
      <c r="S60" s="5">
        <f t="shared" si="13"/>
        <v>997748.21160000016</v>
      </c>
      <c r="T60" s="5">
        <f t="shared" si="13"/>
        <v>975788.33310000016</v>
      </c>
      <c r="U60" s="5">
        <f t="shared" si="13"/>
        <v>969811.62390000012</v>
      </c>
      <c r="V60" s="5">
        <f t="shared" si="13"/>
        <v>963517.96800000011</v>
      </c>
      <c r="W60" s="5">
        <f t="shared" si="13"/>
        <v>959895.72000000009</v>
      </c>
      <c r="X60" s="5">
        <f t="shared" si="13"/>
        <v>949345.9227</v>
      </c>
      <c r="Y60" s="5">
        <f t="shared" si="13"/>
        <v>938931.95970000001</v>
      </c>
      <c r="Z60" s="5">
        <f t="shared" si="13"/>
        <v>924941.02680000011</v>
      </c>
      <c r="AA60" s="5">
        <f t="shared" si="13"/>
        <v>906053.50177161163</v>
      </c>
      <c r="AB60" s="5">
        <f t="shared" si="13"/>
        <v>887551.66468587203</v>
      </c>
      <c r="AC60" s="5">
        <f t="shared" si="13"/>
        <v>869427.63969939365</v>
      </c>
      <c r="AD60" s="5">
        <f t="shared" si="13"/>
        <v>851673.71179546276</v>
      </c>
      <c r="AE60" s="5">
        <f t="shared" si="13"/>
        <v>834282.3234999195</v>
      </c>
      <c r="AF60" s="5">
        <f t="shared" si="13"/>
        <v>817246.07166409958</v>
      </c>
      <c r="AG60" s="5">
        <f t="shared" si="13"/>
        <v>800557.704313469</v>
      </c>
      <c r="AH60" s="5">
        <f t="shared" si="13"/>
        <v>784210.1175606118</v>
      </c>
      <c r="AI60" s="5">
        <f t="shared" si="13"/>
        <v>768196.35258125362</v>
      </c>
      <c r="AJ60" s="5">
        <f t="shared" si="13"/>
        <v>752509.59265203658</v>
      </c>
      <c r="AK60" s="5">
        <f t="shared" ref="AK60:BB60" si="14">SUM(AK51:AK51)</f>
        <v>737143.16024878353</v>
      </c>
      <c r="AL60" s="5">
        <f t="shared" si="14"/>
        <v>722090.51420401596</v>
      </c>
      <c r="AM60" s="5">
        <f t="shared" si="14"/>
        <v>707345.24692251685</v>
      </c>
      <c r="AN60" s="5">
        <f t="shared" si="14"/>
        <v>692901.08165375155</v>
      </c>
      <c r="AO60" s="5">
        <f t="shared" si="14"/>
        <v>678751.86981998733</v>
      </c>
      <c r="AP60" s="5">
        <f t="shared" si="14"/>
        <v>664891.58839897241</v>
      </c>
      <c r="AQ60" s="5">
        <f t="shared" si="14"/>
        <v>651314.33736006275</v>
      </c>
      <c r="AR60" s="5">
        <f t="shared" si="14"/>
        <v>638014.33715270204</v>
      </c>
      <c r="AS60" s="5">
        <f t="shared" si="14"/>
        <v>624985.92624618916</v>
      </c>
      <c r="AT60" s="5">
        <f t="shared" si="14"/>
        <v>612223.55871968321</v>
      </c>
      <c r="AU60" s="5">
        <f t="shared" si="14"/>
        <v>599721.80190142128</v>
      </c>
      <c r="AV60" s="5">
        <f t="shared" si="14"/>
        <v>587475.3340561447</v>
      </c>
      <c r="AW60" s="5">
        <f t="shared" si="14"/>
        <v>575478.94211974763</v>
      </c>
      <c r="AX60" s="5">
        <f t="shared" si="14"/>
        <v>563727.5194801857</v>
      </c>
      <c r="AY60" s="5">
        <f t="shared" si="14"/>
        <v>552216.06380369794</v>
      </c>
      <c r="AZ60" s="5">
        <f t="shared" si="14"/>
        <v>540939.67490541865</v>
      </c>
      <c r="BA60" s="5">
        <f t="shared" si="14"/>
        <v>529893.55266347213</v>
      </c>
      <c r="BB60" s="5">
        <f t="shared" si="14"/>
        <v>519072.99497566069</v>
      </c>
    </row>
    <row r="61" spans="1:54" x14ac:dyDescent="0.25">
      <c r="A61" s="48" t="s">
        <v>96</v>
      </c>
      <c r="C61" s="48" t="s">
        <v>94</v>
      </c>
      <c r="D61" s="48" t="s">
        <v>93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0</v>
      </c>
      <c r="AK61" s="5">
        <v>0</v>
      </c>
      <c r="AL61" s="5">
        <v>0</v>
      </c>
      <c r="AM61" s="5">
        <v>0</v>
      </c>
      <c r="AN61" s="5">
        <v>0</v>
      </c>
      <c r="AO61" s="5">
        <v>0</v>
      </c>
      <c r="AP61" s="5">
        <v>0</v>
      </c>
      <c r="AQ61" s="5">
        <v>0</v>
      </c>
      <c r="AR61" s="5">
        <v>0</v>
      </c>
      <c r="AS61" s="5">
        <v>0</v>
      </c>
      <c r="AT61" s="5">
        <v>0</v>
      </c>
      <c r="AU61" s="5">
        <v>0</v>
      </c>
      <c r="AV61" s="5">
        <v>0</v>
      </c>
      <c r="AW61" s="5">
        <v>0</v>
      </c>
      <c r="AX61" s="5">
        <v>0</v>
      </c>
      <c r="AY61" s="5">
        <v>0</v>
      </c>
      <c r="AZ61" s="5">
        <v>0</v>
      </c>
      <c r="BA61" s="5">
        <v>0</v>
      </c>
      <c r="BB61" s="5">
        <v>0</v>
      </c>
    </row>
  </sheetData>
  <autoFilter ref="A1:X51" xr:uid="{00000000-0009-0000-0000-000004000000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P29"/>
  <sheetViews>
    <sheetView topLeftCell="A3" workbookViewId="0"/>
  </sheetViews>
  <sheetFormatPr defaultColWidth="9.140625" defaultRowHeight="15" x14ac:dyDescent="0.25"/>
  <cols>
    <col min="3" max="3" width="10" customWidth="1"/>
    <col min="4" max="4" width="12.42578125" style="5" customWidth="1"/>
    <col min="5" max="5" width="13.7109375" customWidth="1"/>
    <col min="6" max="6" width="13.5703125" customWidth="1"/>
    <col min="7" max="7" width="12.7109375" bestFit="1" customWidth="1"/>
    <col min="8" max="8" width="16.42578125" style="5" customWidth="1"/>
    <col min="9" max="9" width="4.28515625" customWidth="1"/>
    <col min="10" max="10" width="13.5703125" customWidth="1"/>
    <col min="11" max="12" width="12" bestFit="1" customWidth="1"/>
    <col min="13" max="13" width="13.5703125" customWidth="1"/>
    <col min="14" max="14" width="13.7109375" bestFit="1" customWidth="1"/>
    <col min="16" max="16" width="14.7109375" bestFit="1" customWidth="1"/>
  </cols>
  <sheetData>
    <row r="1" spans="2:16" ht="29.45" customHeight="1" x14ac:dyDescent="0.25">
      <c r="B1" s="108"/>
      <c r="C1" s="183" t="s">
        <v>104</v>
      </c>
      <c r="D1" s="183"/>
      <c r="E1" s="183"/>
      <c r="F1" s="183"/>
      <c r="G1" s="183"/>
      <c r="H1" s="26"/>
    </row>
    <row r="2" spans="2:16" ht="29.45" customHeight="1" x14ac:dyDescent="0.25">
      <c r="B2" s="108"/>
      <c r="C2" s="125"/>
      <c r="D2" s="49" t="s">
        <v>105</v>
      </c>
      <c r="E2" s="49"/>
      <c r="F2" s="49"/>
      <c r="G2" s="49"/>
      <c r="H2" s="130"/>
      <c r="J2" s="134" t="s">
        <v>106</v>
      </c>
      <c r="K2" s="131"/>
      <c r="L2" s="131"/>
      <c r="M2" s="131"/>
      <c r="N2" s="131"/>
    </row>
    <row r="3" spans="2:16" ht="66" customHeight="1" x14ac:dyDescent="0.25">
      <c r="B3" s="128" t="s">
        <v>107</v>
      </c>
      <c r="C3" s="49" t="s">
        <v>108</v>
      </c>
      <c r="D3" s="50" t="s">
        <v>42</v>
      </c>
      <c r="E3" s="50" t="s">
        <v>69</v>
      </c>
      <c r="F3" s="49" t="s">
        <v>109</v>
      </c>
      <c r="G3" s="49" t="s">
        <v>93</v>
      </c>
      <c r="H3" s="129" t="s">
        <v>110</v>
      </c>
      <c r="J3" s="50" t="s">
        <v>42</v>
      </c>
      <c r="K3" s="50" t="s">
        <v>69</v>
      </c>
      <c r="L3" s="49" t="s">
        <v>109</v>
      </c>
      <c r="M3" s="49" t="s">
        <v>93</v>
      </c>
      <c r="N3" s="129" t="s">
        <v>111</v>
      </c>
      <c r="P3" s="135" t="s">
        <v>112</v>
      </c>
    </row>
    <row r="4" spans="2:16" x14ac:dyDescent="0.25">
      <c r="B4" s="34">
        <v>2026</v>
      </c>
      <c r="C4" s="126">
        <v>1</v>
      </c>
      <c r="D4" s="5">
        <f>'2C- Stock tCO2e'!AD$53</f>
        <v>5561154032.2687616</v>
      </c>
      <c r="E4" s="51">
        <f>'2C- Stock tCO2e'!AD$54</f>
        <v>1721471034.4683504</v>
      </c>
      <c r="F4" s="5">
        <f>'2C- Stock tCO2e'!AD$55</f>
        <v>179773336.8978287</v>
      </c>
      <c r="G4" s="51">
        <f>'2C- Stock tCO2e'!AD$56</f>
        <v>795556311.50950348</v>
      </c>
      <c r="H4" s="133">
        <f t="shared" ref="H4:H28" si="0">SUM(D4:G4)</f>
        <v>8257954715.1444445</v>
      </c>
      <c r="J4" s="5">
        <f>'2C- Stock tCO2e'!AD$58</f>
        <v>444041686.44478017</v>
      </c>
      <c r="K4" s="5">
        <f>'2C- Stock tCO2e'!AD$59</f>
        <v>36696730.629739918</v>
      </c>
      <c r="L4" s="5">
        <f>'2C- Stock tCO2e'!AD$60</f>
        <v>851673.71179546276</v>
      </c>
      <c r="M4" s="5">
        <f>'2C- Stock tCO2e'!AD$61</f>
        <v>0</v>
      </c>
      <c r="N4" s="133">
        <f t="shared" ref="N4:N28" si="1">SUM(J4:M4)</f>
        <v>481590090.78631556</v>
      </c>
      <c r="P4" s="133">
        <f t="shared" ref="P4:P28" si="2">SUM(H4,N4)</f>
        <v>8739544805.9307594</v>
      </c>
    </row>
    <row r="5" spans="2:16" ht="14.45" customHeight="1" x14ac:dyDescent="0.25">
      <c r="B5" s="34">
        <f t="shared" ref="B5:C28" si="3">B4+1</f>
        <v>2027</v>
      </c>
      <c r="C5" s="126">
        <f>C4+1</f>
        <v>2</v>
      </c>
      <c r="D5" s="5">
        <f>'2C- Stock tCO2e'!AE$53</f>
        <v>5560904917.2183132</v>
      </c>
      <c r="E5" s="51">
        <f>'2C- Stock tCO2e'!AE$54</f>
        <v>1721107249.5414116</v>
      </c>
      <c r="F5" s="5">
        <f>'2C- Stock tCO2e'!AE$55</f>
        <v>179324135.19932798</v>
      </c>
      <c r="G5" s="51">
        <f>'2C- Stock tCO2e'!AE$56</f>
        <v>795302826.76701045</v>
      </c>
      <c r="H5" s="133">
        <f t="shared" si="0"/>
        <v>8256639128.7260637</v>
      </c>
      <c r="J5" s="5">
        <f>'2C- Stock tCO2e'!AE$58</f>
        <v>443493491.37288183</v>
      </c>
      <c r="K5" s="5">
        <f>'2C- Stock tCO2e'!AE$59</f>
        <v>36591857.283162296</v>
      </c>
      <c r="L5" s="5">
        <f>'2C- Stock tCO2e'!AE$60</f>
        <v>834282.3234999195</v>
      </c>
      <c r="M5" s="5">
        <f>'2C- Stock tCO2e'!AE$61</f>
        <v>0</v>
      </c>
      <c r="N5" s="133">
        <f t="shared" si="1"/>
        <v>480919630.97954404</v>
      </c>
      <c r="P5" s="133">
        <f t="shared" si="2"/>
        <v>8737558759.7056084</v>
      </c>
    </row>
    <row r="6" spans="2:16" x14ac:dyDescent="0.25">
      <c r="B6" s="34">
        <f t="shared" si="3"/>
        <v>2028</v>
      </c>
      <c r="C6" s="126">
        <f t="shared" si="3"/>
        <v>3</v>
      </c>
      <c r="D6" s="5">
        <f>'2C- Stock tCO2e'!AF$53</f>
        <v>5560656051.4762049</v>
      </c>
      <c r="E6" s="51">
        <f>'2C- Stock tCO2e'!AF$54</f>
        <v>1720743939.2216556</v>
      </c>
      <c r="F6" s="5">
        <f>'2C- Stock tCO2e'!AF$55</f>
        <v>178878725.99299732</v>
      </c>
      <c r="G6" s="51">
        <f>'2C- Stock tCO2e'!AF$56</f>
        <v>795049422.94296718</v>
      </c>
      <c r="H6" s="133">
        <f t="shared" si="0"/>
        <v>8255328139.6338253</v>
      </c>
      <c r="I6" s="132"/>
      <c r="J6" s="5">
        <f>'2C- Stock tCO2e'!AF$58</f>
        <v>442946551.0029338</v>
      </c>
      <c r="K6" s="5">
        <f>'2C- Stock tCO2e'!AF$59</f>
        <v>36487283.64772062</v>
      </c>
      <c r="L6" s="5">
        <f>'2C- Stock tCO2e'!AF$60</f>
        <v>817246.07166409958</v>
      </c>
      <c r="M6" s="5">
        <f>'2C- Stock tCO2e'!AF$61</f>
        <v>0</v>
      </c>
      <c r="N6" s="133">
        <f t="shared" si="1"/>
        <v>480251080.72231853</v>
      </c>
      <c r="P6" s="133">
        <f t="shared" si="2"/>
        <v>8735579220.356144</v>
      </c>
    </row>
    <row r="7" spans="2:16" x14ac:dyDescent="0.25">
      <c r="B7" s="34">
        <f t="shared" si="3"/>
        <v>2029</v>
      </c>
      <c r="C7" s="126">
        <f t="shared" si="3"/>
        <v>4</v>
      </c>
      <c r="D7" s="5">
        <f>'2C- Stock tCO2e'!AG$53</f>
        <v>5560407425.3880281</v>
      </c>
      <c r="E7" s="51">
        <f>'2C- Stock tCO2e'!AG$54</f>
        <v>1720381102.6518309</v>
      </c>
      <c r="F7" s="5">
        <f>'2C- Stock tCO2e'!AG$55</f>
        <v>178437069.80318186</v>
      </c>
      <c r="G7" s="51">
        <f>'2C- Stock tCO2e'!AG$56</f>
        <v>794796100.01153493</v>
      </c>
      <c r="H7" s="133">
        <f t="shared" si="0"/>
        <v>8254021697.8545752</v>
      </c>
      <c r="I7" s="5"/>
      <c r="J7" s="5">
        <f>'2C- Stock tCO2e'!AG$58</f>
        <v>442400862.32124943</v>
      </c>
      <c r="K7" s="5">
        <f>'2C- Stock tCO2e'!AG$59</f>
        <v>36383008.866888709</v>
      </c>
      <c r="L7" s="5">
        <f>'2C- Stock tCO2e'!AG$60</f>
        <v>800557.704313469</v>
      </c>
      <c r="M7" s="5">
        <f>'2C- Stock tCO2e'!AG$61</f>
        <v>0</v>
      </c>
      <c r="N7" s="133">
        <f t="shared" si="1"/>
        <v>479584428.89245158</v>
      </c>
      <c r="P7" s="133">
        <f t="shared" si="2"/>
        <v>8733606126.7470264</v>
      </c>
    </row>
    <row r="8" spans="2:16" x14ac:dyDescent="0.25">
      <c r="B8" s="34">
        <f t="shared" si="3"/>
        <v>2030</v>
      </c>
      <c r="C8" s="126">
        <f t="shared" si="3"/>
        <v>5</v>
      </c>
      <c r="D8" s="5">
        <f>'2C- Stock tCO2e'!AH$53</f>
        <v>5560159029.8689432</v>
      </c>
      <c r="E8" s="51">
        <f>'2C- Stock tCO2e'!AH$54</f>
        <v>1720018738.9764538</v>
      </c>
      <c r="F8" s="5">
        <f>'2C- Stock tCO2e'!AH$55</f>
        <v>177999127.59821105</v>
      </c>
      <c r="G8" s="51">
        <f>'2C- Stock tCO2e'!AH$56</f>
        <v>794542857.94688332</v>
      </c>
      <c r="H8" s="133">
        <f t="shared" si="0"/>
        <v>8252719754.3904915</v>
      </c>
      <c r="J8" s="5">
        <f>'2C- Stock tCO2e'!AH$58</f>
        <v>441856422.32139957</v>
      </c>
      <c r="K8" s="5">
        <f>'2C- Stock tCO2e'!AH$59</f>
        <v>36279032.086588241</v>
      </c>
      <c r="L8" s="5">
        <f>'2C- Stock tCO2e'!AH$60</f>
        <v>784210.1175606118</v>
      </c>
      <c r="M8" s="5">
        <f>'2C- Stock tCO2e'!AH$61</f>
        <v>0</v>
      </c>
      <c r="N8" s="133">
        <f t="shared" si="1"/>
        <v>478919664.52554846</v>
      </c>
      <c r="P8" s="133">
        <f t="shared" si="2"/>
        <v>8731639418.9160404</v>
      </c>
    </row>
    <row r="9" spans="2:16" x14ac:dyDescent="0.25">
      <c r="B9" s="34">
        <f t="shared" si="3"/>
        <v>2031</v>
      </c>
      <c r="C9" s="126">
        <f t="shared" si="3"/>
        <v>6</v>
      </c>
      <c r="D9" s="5">
        <f>'2C- Stock tCO2e'!AI$53</f>
        <v>5559910856.3699083</v>
      </c>
      <c r="E9" s="51">
        <f>'2C- Stock tCO2e'!AI$54</f>
        <v>1719656847.3417993</v>
      </c>
      <c r="F9" s="5">
        <f>'2C- Stock tCO2e'!AI$55</f>
        <v>177564860.78524327</v>
      </c>
      <c r="G9" s="51">
        <f>'2C- Stock tCO2e'!AI$56</f>
        <v>794289696.72319043</v>
      </c>
      <c r="H9" s="133">
        <f t="shared" si="0"/>
        <v>8251422261.2201414</v>
      </c>
      <c r="J9" s="5">
        <f>'2C- Stock tCO2e'!AI$58</f>
        <v>441313228.00419509</v>
      </c>
      <c r="K9" s="5">
        <f>'2C- Stock tCO2e'!AI$59</f>
        <v>36175352.455181666</v>
      </c>
      <c r="L9" s="5">
        <f>'2C- Stock tCO2e'!AI$60</f>
        <v>768196.35258125362</v>
      </c>
      <c r="M9" s="5">
        <f>'2C- Stock tCO2e'!AI$61</f>
        <v>0</v>
      </c>
      <c r="N9" s="133">
        <f t="shared" si="1"/>
        <v>478256776.81195801</v>
      </c>
      <c r="P9" s="133">
        <f t="shared" si="2"/>
        <v>8729679038.0320988</v>
      </c>
    </row>
    <row r="10" spans="2:16" x14ac:dyDescent="0.25">
      <c r="B10" s="34">
        <f t="shared" si="3"/>
        <v>2032</v>
      </c>
      <c r="C10" s="126">
        <f t="shared" si="3"/>
        <v>7</v>
      </c>
      <c r="D10" s="5">
        <f>'2C- Stock tCO2e'!AJ$53</f>
        <v>5559662896.8459158</v>
      </c>
      <c r="E10" s="51">
        <f>'2C- Stock tCO2e'!AJ$54</f>
        <v>1719295426.8959002</v>
      </c>
      <c r="F10" s="5">
        <f>'2C- Stock tCO2e'!AJ$55</f>
        <v>177134231.2051723</v>
      </c>
      <c r="G10" s="51">
        <f>'2C- Stock tCO2e'!AJ$56</f>
        <v>794036616.31464207</v>
      </c>
      <c r="H10" s="133">
        <f t="shared" si="0"/>
        <v>8250129171.2616301</v>
      </c>
      <c r="J10" s="5">
        <f>'2C- Stock tCO2e'!AJ$58</f>
        <v>440771276.37766922</v>
      </c>
      <c r="K10" s="5">
        <f>'2C- Stock tCO2e'!AJ$59</f>
        <v>36071969.123465322</v>
      </c>
      <c r="L10" s="5">
        <f>'2C- Stock tCO2e'!AJ$60</f>
        <v>752509.59265203658</v>
      </c>
      <c r="M10" s="5">
        <f>'2C- Stock tCO2e'!AJ$61</f>
        <v>0</v>
      </c>
      <c r="N10" s="133">
        <f t="shared" si="1"/>
        <v>477595755.09378654</v>
      </c>
      <c r="P10" s="133">
        <f t="shared" si="2"/>
        <v>8727724926.3554173</v>
      </c>
    </row>
    <row r="11" spans="2:16" x14ac:dyDescent="0.25">
      <c r="B11" s="34">
        <f t="shared" si="3"/>
        <v>2033</v>
      </c>
      <c r="C11" s="126">
        <f t="shared" ref="C11" si="4">C10+1</f>
        <v>8</v>
      </c>
      <c r="D11" s="5">
        <f>'2C- Stock tCO2e'!AK$53</f>
        <v>5559415143.7260942</v>
      </c>
      <c r="E11" s="51">
        <f>'2C- Stock tCO2e'!AK$54</f>
        <v>1718934476.7885439</v>
      </c>
      <c r="F11" s="5">
        <f>'2C- Stock tCO2e'!AK$55</f>
        <v>176707201.12759313</v>
      </c>
      <c r="G11" s="51">
        <f>'2C- Stock tCO2e'!AK$56</f>
        <v>793783616.69543254</v>
      </c>
      <c r="H11" s="133">
        <f t="shared" si="0"/>
        <v>8248840438.3376637</v>
      </c>
      <c r="J11" s="5">
        <f>'2C- Stock tCO2e'!AK$58</f>
        <v>440230564.45706022</v>
      </c>
      <c r="K11" s="5">
        <f>'2C- Stock tCO2e'!AK$59</f>
        <v>35968881.244662382</v>
      </c>
      <c r="L11" s="5">
        <f>'2C- Stock tCO2e'!AK$60</f>
        <v>737143.16024878353</v>
      </c>
      <c r="M11" s="5">
        <f>'2C- Stock tCO2e'!AK$61</f>
        <v>0</v>
      </c>
      <c r="N11" s="133">
        <f t="shared" si="1"/>
        <v>476936588.86197138</v>
      </c>
      <c r="P11" s="133">
        <f t="shared" si="2"/>
        <v>8725777027.1996346</v>
      </c>
    </row>
    <row r="12" spans="2:16" x14ac:dyDescent="0.25">
      <c r="B12" s="34">
        <f t="shared" si="3"/>
        <v>2034</v>
      </c>
      <c r="C12" s="126">
        <f t="shared" ref="C12" si="5">C11+1</f>
        <v>9</v>
      </c>
      <c r="D12" s="5">
        <f>'2C- Stock tCO2e'!AL$53</f>
        <v>5559167589.8856001</v>
      </c>
      <c r="E12" s="51">
        <f>'2C- Stock tCO2e'!AL$54</f>
        <v>1718573996.1712646</v>
      </c>
      <c r="F12" s="5">
        <f>'2C- Stock tCO2e'!AL$55</f>
        <v>176283733.24582678</v>
      </c>
      <c r="G12" s="51">
        <f>'2C- Stock tCO2e'!AL$56</f>
        <v>793530697.83976436</v>
      </c>
      <c r="H12" s="133">
        <f t="shared" si="0"/>
        <v>8247556017.1424561</v>
      </c>
      <c r="J12" s="5">
        <f>'2C- Stock tCO2e'!AL$58</f>
        <v>439691089.26479453</v>
      </c>
      <c r="K12" s="5">
        <f>'2C- Stock tCO2e'!AL$59</f>
        <v>35866087.974416018</v>
      </c>
      <c r="L12" s="5">
        <f>'2C- Stock tCO2e'!AL$60</f>
        <v>722090.51420401596</v>
      </c>
      <c r="M12" s="5">
        <f>'2C- Stock tCO2e'!AL$61</f>
        <v>0</v>
      </c>
      <c r="N12" s="133">
        <f t="shared" si="1"/>
        <v>476279267.75341457</v>
      </c>
      <c r="P12" s="133">
        <f t="shared" si="2"/>
        <v>8723835284.8958702</v>
      </c>
    </row>
    <row r="13" spans="2:16" x14ac:dyDescent="0.25">
      <c r="B13" s="34">
        <f t="shared" si="3"/>
        <v>2035</v>
      </c>
      <c r="C13" s="126">
        <f t="shared" ref="C13" si="6">C12+1</f>
        <v>10</v>
      </c>
      <c r="D13" s="5">
        <f>'2C- Stock tCO2e'!AM$53</f>
        <v>5558920228.6191759</v>
      </c>
      <c r="E13" s="51">
        <f>'2C- Stock tCO2e'!AM$54</f>
        <v>1718213984.1973455</v>
      </c>
      <c r="F13" s="5">
        <f>'2C- Stock tCO2e'!AM$55</f>
        <v>175863790.67200449</v>
      </c>
      <c r="G13" s="51">
        <f>'2C- Stock tCO2e'!AM$56</f>
        <v>793277859.72184849</v>
      </c>
      <c r="H13" s="133">
        <f t="shared" si="0"/>
        <v>8246275863.2103748</v>
      </c>
      <c r="J13" s="5">
        <f>'2C- Stock tCO2e'!AM$58</f>
        <v>439152847.83046848</v>
      </c>
      <c r="K13" s="5">
        <f>'2C- Stock tCO2e'!AM$59</f>
        <v>35763588.470782407</v>
      </c>
      <c r="L13" s="5">
        <f>'2C- Stock tCO2e'!AM$60</f>
        <v>707345.24692251685</v>
      </c>
      <c r="M13" s="5">
        <f>'2C- Stock tCO2e'!AM$61</f>
        <v>0</v>
      </c>
      <c r="N13" s="133">
        <f t="shared" si="1"/>
        <v>475623781.54817337</v>
      </c>
      <c r="P13" s="133">
        <f t="shared" si="2"/>
        <v>8721899644.7585487</v>
      </c>
    </row>
    <row r="14" spans="2:16" x14ac:dyDescent="0.25">
      <c r="B14" s="34">
        <f t="shared" si="3"/>
        <v>2036</v>
      </c>
      <c r="C14" s="126">
        <f t="shared" ref="C14" si="7">C13+1</f>
        <v>11</v>
      </c>
      <c r="D14" s="5">
        <f>'2C- Stock tCO2e'!AN$53</f>
        <v>5558673053.6162567</v>
      </c>
      <c r="E14" s="51">
        <f>'2C- Stock tCO2e'!AN$54</f>
        <v>1717854440.0218086</v>
      </c>
      <c r="F14" s="5">
        <f>'2C- Stock tCO2e'!AN$55</f>
        <v>175447336.93220848</v>
      </c>
      <c r="G14" s="51">
        <f>'2C- Stock tCO2e'!AN$56</f>
        <v>793025102.3159039</v>
      </c>
      <c r="H14" s="133">
        <f t="shared" si="0"/>
        <v>8244999932.8861771</v>
      </c>
      <c r="J14" s="5">
        <f>'2C- Stock tCO2e'!AN$58</f>
        <v>438615837.19083202</v>
      </c>
      <c r="K14" s="5">
        <f>'2C- Stock tCO2e'!AN$59</f>
        <v>35661381.894223884</v>
      </c>
      <c r="L14" s="5">
        <f>'2C- Stock tCO2e'!AN$60</f>
        <v>692901.08165375155</v>
      </c>
      <c r="M14" s="5">
        <f>'2C- Stock tCO2e'!AN$61</f>
        <v>0</v>
      </c>
      <c r="N14" s="133">
        <f t="shared" si="1"/>
        <v>474970120.16670966</v>
      </c>
      <c r="P14" s="133">
        <f t="shared" si="2"/>
        <v>8719970053.052887</v>
      </c>
    </row>
    <row r="15" spans="2:16" x14ac:dyDescent="0.25">
      <c r="B15" s="34">
        <f t="shared" si="3"/>
        <v>2037</v>
      </c>
      <c r="C15" s="126">
        <f t="shared" ref="C15" si="8">C14+1</f>
        <v>12</v>
      </c>
      <c r="D15" s="5">
        <f>'2C- Stock tCO2e'!AO$53</f>
        <v>5558426058.9375849</v>
      </c>
      <c r="E15" s="51">
        <f>'2C- Stock tCO2e'!AO$54</f>
        <v>1717495362.801414</v>
      </c>
      <c r="F15" s="5">
        <f>'2C- Stock tCO2e'!AO$55</f>
        <v>175034335.96167096</v>
      </c>
      <c r="G15" s="51">
        <f>'2C- Stock tCO2e'!AO$56</f>
        <v>792772425.59615791</v>
      </c>
      <c r="H15" s="133">
        <f t="shared" si="0"/>
        <v>8243728183.2968273</v>
      </c>
      <c r="J15" s="5">
        <f>'2C- Stock tCO2e'!AO$58</f>
        <v>438080054.38977075</v>
      </c>
      <c r="K15" s="5">
        <f>'2C- Stock tCO2e'!AO$59</f>
        <v>35559467.407602042</v>
      </c>
      <c r="L15" s="5">
        <f>'2C- Stock tCO2e'!AO$60</f>
        <v>678751.86981998733</v>
      </c>
      <c r="M15" s="5">
        <f>'2C- Stock tCO2e'!AO$61</f>
        <v>0</v>
      </c>
      <c r="N15" s="133">
        <f t="shared" si="1"/>
        <v>474318273.66719282</v>
      </c>
      <c r="P15" s="133">
        <f t="shared" si="2"/>
        <v>8718046456.9640198</v>
      </c>
    </row>
    <row r="16" spans="2:16" x14ac:dyDescent="0.25">
      <c r="B16" s="34">
        <f t="shared" si="3"/>
        <v>2038</v>
      </c>
      <c r="C16" s="126">
        <f t="shared" ref="C16" si="9">C15+1</f>
        <v>13</v>
      </c>
      <c r="D16" s="5">
        <f>'2C- Stock tCO2e'!AP$53</f>
        <v>5558179238.9931784</v>
      </c>
      <c r="E16" s="51">
        <f>'2C- Stock tCO2e'!AP$54</f>
        <v>1717136751.6946561</v>
      </c>
      <c r="F16" s="5">
        <f>'2C- Stock tCO2e'!AP$55</f>
        <v>174624752.10002896</v>
      </c>
      <c r="G16" s="51">
        <f>'2C- Stock tCO2e'!AP$56</f>
        <v>792519829.53684568</v>
      </c>
      <c r="H16" s="133">
        <f t="shared" si="0"/>
        <v>8242460572.3247089</v>
      </c>
      <c r="J16" s="5">
        <f>'2C- Stock tCO2e'!AP$58</f>
        <v>437545496.47828925</v>
      </c>
      <c r="K16" s="5">
        <f>'2C- Stock tCO2e'!AP$59</f>
        <v>35457844.176170871</v>
      </c>
      <c r="L16" s="5">
        <f>'2C- Stock tCO2e'!AP$60</f>
        <v>664891.58839897241</v>
      </c>
      <c r="M16" s="5">
        <f>'2C- Stock tCO2e'!AP$61</f>
        <v>0</v>
      </c>
      <c r="N16" s="133">
        <f t="shared" si="1"/>
        <v>473668232.24285913</v>
      </c>
      <c r="P16" s="133">
        <f t="shared" si="2"/>
        <v>8716128804.5675678</v>
      </c>
    </row>
    <row r="17" spans="2:16" x14ac:dyDescent="0.25">
      <c r="B17" s="34">
        <f t="shared" si="3"/>
        <v>2039</v>
      </c>
      <c r="C17" s="126">
        <f t="shared" ref="C17" si="10">C16+1</f>
        <v>14</v>
      </c>
      <c r="D17" s="5">
        <f>'2C- Stock tCO2e'!AQ$53</f>
        <v>5557932588.5216312</v>
      </c>
      <c r="E17" s="51">
        <f>'2C- Stock tCO2e'!AQ$54</f>
        <v>1716778605.8617599</v>
      </c>
      <c r="F17" s="5">
        <f>'2C- Stock tCO2e'!AQ$55</f>
        <v>174218550.0866349</v>
      </c>
      <c r="G17" s="51">
        <f>'2C- Stock tCO2e'!AQ$56</f>
        <v>792267314.11221123</v>
      </c>
      <c r="H17" s="133">
        <f t="shared" si="0"/>
        <v>8241197058.5822372</v>
      </c>
      <c r="J17" s="5">
        <f>'2C- Stock tCO2e'!AQ$58</f>
        <v>437012160.51449347</v>
      </c>
      <c r="K17" s="5">
        <f>'2C- Stock tCO2e'!AQ$59</f>
        <v>35356511.367569953</v>
      </c>
      <c r="L17" s="5">
        <f>'2C- Stock tCO2e'!AQ$60</f>
        <v>651314.33736006275</v>
      </c>
      <c r="M17" s="5">
        <f>'2C- Stock tCO2e'!AQ$61</f>
        <v>0</v>
      </c>
      <c r="N17" s="133">
        <f t="shared" si="1"/>
        <v>473019986.21942347</v>
      </c>
      <c r="P17" s="133">
        <f t="shared" si="2"/>
        <v>8714217044.8016605</v>
      </c>
    </row>
    <row r="18" spans="2:16" x14ac:dyDescent="0.25">
      <c r="B18" s="34">
        <f t="shared" si="3"/>
        <v>2040</v>
      </c>
      <c r="C18" s="126">
        <f t="shared" ref="C18" si="11">C17+1</f>
        <v>15</v>
      </c>
      <c r="D18" s="5">
        <f>'2C- Stock tCO2e'!AR$53</f>
        <v>5557686102.5706253</v>
      </c>
      <c r="E18" s="51">
        <f>'2C- Stock tCO2e'!AR$54</f>
        <v>1716420924.4646759</v>
      </c>
      <c r="F18" s="5">
        <f>'2C- Stock tCO2e'!AR$55</f>
        <v>173815695.05592299</v>
      </c>
      <c r="G18" s="51">
        <f>'2C- Stock tCO2e'!AR$56</f>
        <v>792014879.29650652</v>
      </c>
      <c r="H18" s="133">
        <f t="shared" si="0"/>
        <v>8239937601.3877316</v>
      </c>
      <c r="J18" s="5">
        <f>'2C- Stock tCO2e'!AR$58</f>
        <v>436480043.56357419</v>
      </c>
      <c r="K18" s="5">
        <f>'2C- Stock tCO2e'!AR$59</f>
        <v>35255468.151817597</v>
      </c>
      <c r="L18" s="5">
        <f>'2C- Stock tCO2e'!AR$60</f>
        <v>638014.33715270204</v>
      </c>
      <c r="M18" s="5">
        <f>'2C- Stock tCO2e'!AR$61</f>
        <v>0</v>
      </c>
      <c r="N18" s="133">
        <f t="shared" si="1"/>
        <v>472373526.05254453</v>
      </c>
      <c r="P18" s="133">
        <f>SUM(H18,N18)</f>
        <v>8712311127.4402752</v>
      </c>
    </row>
    <row r="19" spans="2:16" x14ac:dyDescent="0.25">
      <c r="B19" s="34">
        <f t="shared" si="3"/>
        <v>2041</v>
      </c>
      <c r="C19" s="126">
        <f t="shared" ref="C19" si="12">C18+1</f>
        <v>16</v>
      </c>
      <c r="D19" s="5">
        <f>'2C- Stock tCO2e'!AS$53</f>
        <v>5557439776.4786015</v>
      </c>
      <c r="E19" s="51">
        <f>'2C- Stock tCO2e'!AS$54</f>
        <v>1716063706.6670759</v>
      </c>
      <c r="F19" s="5">
        <f>'2C- Stock tCO2e'!AS$55</f>
        <v>173416152.53282902</v>
      </c>
      <c r="G19" s="51">
        <f>'2C- Stock tCO2e'!AS$56</f>
        <v>791762525.06399155</v>
      </c>
      <c r="H19" s="133">
        <f t="shared" si="0"/>
        <v>8238682160.7424984</v>
      </c>
      <c r="J19" s="5">
        <f>'2C- Stock tCO2e'!AS$58</f>
        <v>435949142.69778919</v>
      </c>
      <c r="K19" s="5">
        <f>'2C- Stock tCO2e'!AS$59</f>
        <v>35154713.701304086</v>
      </c>
      <c r="L19" s="5">
        <f>'2C- Stock tCO2e'!AS$60</f>
        <v>624985.92624618916</v>
      </c>
      <c r="M19" s="5">
        <f>'2C- Stock tCO2e'!AS$61</f>
        <v>0</v>
      </c>
      <c r="N19" s="133">
        <f t="shared" si="1"/>
        <v>471728842.32533944</v>
      </c>
      <c r="P19" s="133">
        <f t="shared" si="2"/>
        <v>8710411003.0678387</v>
      </c>
    </row>
    <row r="20" spans="2:16" x14ac:dyDescent="0.25">
      <c r="B20" s="34">
        <f t="shared" si="3"/>
        <v>2042</v>
      </c>
      <c r="C20" s="126">
        <f t="shared" ref="C20" si="13">C19+1</f>
        <v>17</v>
      </c>
      <c r="D20" s="5">
        <f>'2C- Stock tCO2e'!AT$53</f>
        <v>5557193605.8575363</v>
      </c>
      <c r="E20" s="51">
        <f>'2C- Stock tCO2e'!AT$54</f>
        <v>1715706951.6343517</v>
      </c>
      <c r="F20" s="5">
        <f>'2C- Stock tCO2e'!AT$55</f>
        <v>173019888.42826506</v>
      </c>
      <c r="G20" s="51">
        <f>'2C- Stock tCO2e'!AT$56</f>
        <v>791510251.38893473</v>
      </c>
      <c r="H20" s="133">
        <f t="shared" si="0"/>
        <v>8237430697.3090878</v>
      </c>
      <c r="J20" s="5">
        <f>'2C- Stock tCO2e'!AT$58</f>
        <v>435419454.99644721</v>
      </c>
      <c r="K20" s="5">
        <f>'2C- Stock tCO2e'!AT$59</f>
        <v>35054247.190784857</v>
      </c>
      <c r="L20" s="5">
        <f>'2C- Stock tCO2e'!AT$60</f>
        <v>612223.55871968321</v>
      </c>
      <c r="M20" s="5">
        <f>'2C- Stock tCO2e'!AT$61</f>
        <v>0</v>
      </c>
      <c r="N20" s="133">
        <f t="shared" si="1"/>
        <v>471085925.74595177</v>
      </c>
      <c r="P20" s="133">
        <f t="shared" si="2"/>
        <v>8708516623.0550404</v>
      </c>
    </row>
    <row r="21" spans="2:16" x14ac:dyDescent="0.25">
      <c r="B21" s="34">
        <f t="shared" si="3"/>
        <v>2043</v>
      </c>
      <c r="C21" s="126">
        <f t="shared" ref="C21" si="14">C20+1</f>
        <v>18</v>
      </c>
      <c r="D21" s="5">
        <f>'2C- Stock tCO2e'!AU$53</f>
        <v>5556947586.5766973</v>
      </c>
      <c r="E21" s="51">
        <f>'2C- Stock tCO2e'!AU$54</f>
        <v>1715350658.5336092</v>
      </c>
      <c r="F21" s="5">
        <f>'2C- Stock tCO2e'!AU$55</f>
        <v>172626869.03464666</v>
      </c>
      <c r="G21" s="51">
        <f>'2C- Stock tCO2e'!AU$56</f>
        <v>791258058.24561286</v>
      </c>
      <c r="H21" s="133">
        <f t="shared" si="0"/>
        <v>8236183172.3905668</v>
      </c>
      <c r="J21" s="5">
        <f>'2C- Stock tCO2e'!AU$58</f>
        <v>434890977.54588997</v>
      </c>
      <c r="K21" s="5">
        <f>'2C- Stock tCO2e'!AU$59</f>
        <v>34954067.797373779</v>
      </c>
      <c r="L21" s="5">
        <f>'2C- Stock tCO2e'!AU$60</f>
        <v>599721.80190142128</v>
      </c>
      <c r="M21" s="5">
        <f>'2C- Stock tCO2e'!AU$61</f>
        <v>0</v>
      </c>
      <c r="N21" s="133">
        <f t="shared" si="1"/>
        <v>470444767.14516515</v>
      </c>
      <c r="P21" s="133">
        <f t="shared" si="2"/>
        <v>8706627939.5357323</v>
      </c>
    </row>
    <row r="22" spans="2:16" x14ac:dyDescent="0.25">
      <c r="B22" s="34">
        <f t="shared" si="3"/>
        <v>2044</v>
      </c>
      <c r="C22" s="126">
        <f t="shared" ref="C22" si="15">C21+1</f>
        <v>19</v>
      </c>
      <c r="D22" s="5">
        <f>'2C- Stock tCO2e'!AV$53</f>
        <v>5556701714.7474079</v>
      </c>
      <c r="E22" s="51">
        <f>'2C- Stock tCO2e'!AV$54</f>
        <v>1714994826.5336642</v>
      </c>
      <c r="F22" s="5">
        <f>'2C- Stock tCO2e'!AV$55</f>
        <v>172237061.02147269</v>
      </c>
      <c r="G22" s="51">
        <f>'2C- Stock tCO2e'!AV$56</f>
        <v>791005945.60831034</v>
      </c>
      <c r="H22" s="133">
        <f t="shared" si="0"/>
        <v>8234939547.9108562</v>
      </c>
      <c r="J22" s="5">
        <f>'2C- Stock tCO2e'!AV$58</f>
        <v>434363707.43947601</v>
      </c>
      <c r="K22" s="5">
        <f>'2C- Stock tCO2e'!AV$59</f>
        <v>34854174.7005364</v>
      </c>
      <c r="L22" s="5">
        <f>'2C- Stock tCO2e'!AV$60</f>
        <v>587475.3340561447</v>
      </c>
      <c r="M22" s="5">
        <f>'2C- Stock tCO2e'!AV$61</f>
        <v>0</v>
      </c>
      <c r="N22" s="133">
        <f t="shared" si="1"/>
        <v>469805357.47406852</v>
      </c>
      <c r="P22" s="133">
        <f t="shared" si="2"/>
        <v>8704744905.3849239</v>
      </c>
    </row>
    <row r="23" spans="2:16" x14ac:dyDescent="0.25">
      <c r="B23" s="34">
        <f t="shared" si="3"/>
        <v>2045</v>
      </c>
      <c r="C23" s="126">
        <f t="shared" ref="C23" si="16">C22+1</f>
        <v>20</v>
      </c>
      <c r="D23" s="5">
        <f>'2C- Stock tCO2e'!AW$53</f>
        <v>5556455986.7086916</v>
      </c>
      <c r="E23" s="51">
        <f>'2C- Stock tCO2e'!AW$54</f>
        <v>1714639454.8050401</v>
      </c>
      <c r="F23" s="5">
        <f>'2C- Stock tCO2e'!AW$55</f>
        <v>171850431.43095738</v>
      </c>
      <c r="G23" s="51">
        <f>'2C- Stock tCO2e'!AW$56</f>
        <v>790753913.45132053</v>
      </c>
      <c r="H23" s="133">
        <f t="shared" si="0"/>
        <v>8233699786.3960104</v>
      </c>
      <c r="J23" s="5">
        <f>'2C- Stock tCO2e'!AW$58</f>
        <v>433837641.77756339</v>
      </c>
      <c r="K23" s="5">
        <f>'2C- Stock tCO2e'!AW$59</f>
        <v>34754567.082083218</v>
      </c>
      <c r="L23" s="5">
        <f>'2C- Stock tCO2e'!AW$60</f>
        <v>575478.94211974763</v>
      </c>
      <c r="M23" s="5">
        <f>'2C- Stock tCO2e'!AW$61</f>
        <v>0</v>
      </c>
      <c r="N23" s="133">
        <f t="shared" si="1"/>
        <v>469167687.8017664</v>
      </c>
      <c r="P23" s="133">
        <f t="shared" si="2"/>
        <v>8702867474.1977768</v>
      </c>
    </row>
    <row r="24" spans="2:16" x14ac:dyDescent="0.25">
      <c r="B24" s="34">
        <f t="shared" si="3"/>
        <v>2046</v>
      </c>
      <c r="C24" s="126">
        <f t="shared" ref="C24" si="17">C23+1</f>
        <v>21</v>
      </c>
      <c r="D24" s="5">
        <f>'2C- Stock tCO2e'!AX$53</f>
        <v>5556210399.0137634</v>
      </c>
      <c r="E24" s="51">
        <f>'2C- Stock tCO2e'!AX$54</f>
        <v>1714284542.519964</v>
      </c>
      <c r="F24" s="5">
        <f>'2C- Stock tCO2e'!AX$55</f>
        <v>171466947.67371345</v>
      </c>
      <c r="G24" s="51">
        <f>'2C- Stock tCO2e'!AX$56</f>
        <v>790501961.74894452</v>
      </c>
      <c r="H24" s="133">
        <f t="shared" si="0"/>
        <v>8232463850.9563856</v>
      </c>
      <c r="J24" s="5">
        <f>'2C- Stock tCO2e'!AX$58</f>
        <v>433312777.66749275</v>
      </c>
      <c r="K24" s="5">
        <f>'2C- Stock tCO2e'!AX$59</f>
        <v>34655244.126162969</v>
      </c>
      <c r="L24" s="5">
        <f>'2C- Stock tCO2e'!AX$60</f>
        <v>563727.5194801857</v>
      </c>
      <c r="M24" s="5">
        <f>'2C- Stock tCO2e'!AX$61</f>
        <v>0</v>
      </c>
      <c r="N24" s="133">
        <f t="shared" si="1"/>
        <v>468531749.31313586</v>
      </c>
      <c r="P24" s="133">
        <f t="shared" si="2"/>
        <v>8700995600.2695217</v>
      </c>
    </row>
    <row r="25" spans="2:16" x14ac:dyDescent="0.25">
      <c r="B25" s="34">
        <f t="shared" si="3"/>
        <v>2047</v>
      </c>
      <c r="C25" s="126">
        <f t="shared" ref="C25" si="18">C24+1</f>
        <v>22</v>
      </c>
      <c r="D25" s="5">
        <f>'2C- Stock tCO2e'!AY$53</f>
        <v>5555964948.4173355</v>
      </c>
      <c r="E25" s="51">
        <f>'2C- Stock tCO2e'!AY$54</f>
        <v>1713930088.8523612</v>
      </c>
      <c r="F25" s="5">
        <f>'2C- Stock tCO2e'!AY$55</f>
        <v>171086577.5244863</v>
      </c>
      <c r="G25" s="51">
        <f>'2C- Stock tCO2e'!AY$56</f>
        <v>790250090.47549188</v>
      </c>
      <c r="H25" s="133">
        <f t="shared" si="0"/>
        <v>8231231705.2696753</v>
      </c>
      <c r="J25" s="5">
        <f>'2C- Stock tCO2e'!AY$58</f>
        <v>432789112.22357082</v>
      </c>
      <c r="K25" s="5">
        <f>'2C- Stock tCO2e'!AY$59</f>
        <v>34556205.019255996</v>
      </c>
      <c r="L25" s="5">
        <f>'2C- Stock tCO2e'!AY$60</f>
        <v>552216.06380369794</v>
      </c>
      <c r="M25" s="5">
        <f>'2C- Stock tCO2e'!AY$61</f>
        <v>0</v>
      </c>
      <c r="N25" s="133">
        <f t="shared" si="1"/>
        <v>467897533.30663049</v>
      </c>
      <c r="P25" s="133">
        <f t="shared" si="2"/>
        <v>8699129238.5763054</v>
      </c>
    </row>
    <row r="26" spans="2:16" x14ac:dyDescent="0.25">
      <c r="B26" s="34">
        <f t="shared" si="3"/>
        <v>2048</v>
      </c>
      <c r="C26" s="126">
        <f t="shared" ref="C26" si="19">C25+1</f>
        <v>23</v>
      </c>
      <c r="D26" s="5">
        <f>'2C- Stock tCO2e'!AZ$53</f>
        <v>5555719631.8636742</v>
      </c>
      <c r="E26" s="51">
        <f>'2C- Stock tCO2e'!AZ$54</f>
        <v>1713576092.9778533</v>
      </c>
      <c r="F26" s="5">
        <f>'2C- Stock tCO2e'!AZ$55</f>
        <v>170709289.11793789</v>
      </c>
      <c r="G26" s="51">
        <f>'2C- Stock tCO2e'!AZ$56</f>
        <v>789998299.60528004</v>
      </c>
      <c r="H26" s="133">
        <f t="shared" si="0"/>
        <v>8230003313.5647459</v>
      </c>
      <c r="J26" s="5">
        <f>'2C- Stock tCO2e'!AZ$58</f>
        <v>432266642.56705344</v>
      </c>
      <c r="K26" s="5">
        <f>'2C- Stock tCO2e'!AZ$59</f>
        <v>34457448.950167514</v>
      </c>
      <c r="L26" s="5">
        <f>'2C- Stock tCO2e'!AZ$60</f>
        <v>540939.67490541865</v>
      </c>
      <c r="M26" s="5">
        <f>'2C- Stock tCO2e'!AZ$61</f>
        <v>0</v>
      </c>
      <c r="N26" s="133">
        <f t="shared" si="1"/>
        <v>467265031.19212639</v>
      </c>
      <c r="P26" s="133">
        <f t="shared" si="2"/>
        <v>8697268344.7568722</v>
      </c>
    </row>
    <row r="27" spans="2:16" x14ac:dyDescent="0.25">
      <c r="B27" s="34">
        <f t="shared" si="3"/>
        <v>2049</v>
      </c>
      <c r="C27" s="126">
        <f t="shared" ref="C27" si="20">C26+1</f>
        <v>24</v>
      </c>
      <c r="D27" s="5">
        <f>'2C- Stock tCO2e'!BA$53</f>
        <v>5555474446.4753571</v>
      </c>
      <c r="E27" s="51">
        <f>'2C- Stock tCO2e'!BA$54</f>
        <v>1713222554.0737526</v>
      </c>
      <c r="F27" s="5">
        <f>'2C- Stock tCO2e'!BA$55</f>
        <v>170335050.94448024</v>
      </c>
      <c r="G27" s="51">
        <f>'2C- Stock tCO2e'!BA$56</f>
        <v>789746589.11263502</v>
      </c>
      <c r="H27" s="133">
        <f t="shared" si="0"/>
        <v>8228778640.6062241</v>
      </c>
      <c r="J27" s="5">
        <f>'2C- Stock tCO2e'!BA$58</f>
        <v>431745365.8261289</v>
      </c>
      <c r="K27" s="5">
        <f>'2C- Stock tCO2e'!BA$59</f>
        <v>34358975.110021025</v>
      </c>
      <c r="L27" s="5">
        <f>'2C- Stock tCO2e'!BA$60</f>
        <v>529893.55266347213</v>
      </c>
      <c r="M27" s="5">
        <f>'2C- Stock tCO2e'!BA$61</f>
        <v>0</v>
      </c>
      <c r="N27" s="133">
        <f t="shared" si="1"/>
        <v>466634234.4888134</v>
      </c>
      <c r="P27" s="133">
        <f t="shared" si="2"/>
        <v>8695412875.0950375</v>
      </c>
    </row>
    <row r="28" spans="2:16" x14ac:dyDescent="0.25">
      <c r="B28" s="124">
        <f t="shared" si="3"/>
        <v>2050</v>
      </c>
      <c r="C28" s="127">
        <f t="shared" ref="C28" si="21">C27+1</f>
        <v>25</v>
      </c>
      <c r="D28" s="53">
        <f>'2C- Stock tCO2e'!BB$53</f>
        <v>5555229389.5427036</v>
      </c>
      <c r="E28" s="54">
        <f>'2C- Stock tCO2e'!BB$54</f>
        <v>1712869471.3190618</v>
      </c>
      <c r="F28" s="53">
        <f>'2C- Stock tCO2e'!BB$55</f>
        <v>169963831.84615836</v>
      </c>
      <c r="G28" s="54">
        <f>'2C- Stock tCO2e'!BB$56</f>
        <v>789494958.97189081</v>
      </c>
      <c r="H28" s="109">
        <f t="shared" si="0"/>
        <v>8227557651.6798134</v>
      </c>
      <c r="J28" s="53">
        <f>'2C- Stock tCO2e'!BB$58</f>
        <v>431225279.13590121</v>
      </c>
      <c r="K28" s="53">
        <f>'2C- Stock tCO2e'!BB$59</f>
        <v>34260782.69225166</v>
      </c>
      <c r="L28" s="53">
        <f>'2C- Stock tCO2e'!BB$60</f>
        <v>519072.99497566069</v>
      </c>
      <c r="M28" s="53">
        <f>'2C- Stock tCO2e'!BB$61</f>
        <v>0</v>
      </c>
      <c r="N28" s="109">
        <f t="shared" si="1"/>
        <v>466005134.82312858</v>
      </c>
      <c r="P28" s="109">
        <f t="shared" si="2"/>
        <v>8693562786.5029411</v>
      </c>
    </row>
    <row r="29" spans="2:16" x14ac:dyDescent="0.25">
      <c r="E29" s="21"/>
      <c r="F29" s="20"/>
      <c r="G29" s="3"/>
      <c r="H29" s="20">
        <f>SUM(H4:H28)</f>
        <v>206064181062.22519</v>
      </c>
      <c r="I29" s="5"/>
      <c r="N29" s="20">
        <f>SUM(N4:N28)</f>
        <v>11842873467.940336</v>
      </c>
      <c r="P29" s="20">
        <f>SUM(P4:P28)</f>
        <v>217907054530.16553</v>
      </c>
    </row>
  </sheetData>
  <mergeCells count="1">
    <mergeCell ref="C1:G1"/>
  </mergeCells>
  <pageMargins left="0.7" right="0.7" top="0.75" bottom="0.75" header="0.3" footer="0.3"/>
  <pageSetup orientation="portrait" horizontalDpi="300" verticalDpi="0" r:id="rId1"/>
  <ignoredErrors>
    <ignoredError sqref="H4:H28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5"/>
  <sheetViews>
    <sheetView workbookViewId="0">
      <selection activeCell="F1" sqref="F1:K8"/>
    </sheetView>
  </sheetViews>
  <sheetFormatPr defaultColWidth="11.42578125" defaultRowHeight="15" x14ac:dyDescent="0.25"/>
  <cols>
    <col min="1" max="1" width="18.7109375" bestFit="1" customWidth="1"/>
    <col min="2" max="3" width="28.28515625" bestFit="1" customWidth="1"/>
  </cols>
  <sheetData>
    <row r="1" spans="1:3" ht="18" x14ac:dyDescent="0.35">
      <c r="A1" s="2" t="s">
        <v>16</v>
      </c>
      <c r="B1" s="2" t="s">
        <v>113</v>
      </c>
      <c r="C1" s="2" t="s">
        <v>114</v>
      </c>
    </row>
    <row r="2" spans="1:3" x14ac:dyDescent="0.25">
      <c r="A2" t="s">
        <v>42</v>
      </c>
      <c r="B2" s="4">
        <v>514.1</v>
      </c>
      <c r="C2" s="4">
        <v>680.91</v>
      </c>
    </row>
    <row r="3" spans="1:3" x14ac:dyDescent="0.25">
      <c r="A3" t="s">
        <v>69</v>
      </c>
      <c r="B3" s="4">
        <v>433.6</v>
      </c>
      <c r="C3" s="4">
        <v>533.6</v>
      </c>
    </row>
    <row r="4" spans="1:3" x14ac:dyDescent="0.25">
      <c r="A4" t="s">
        <v>90</v>
      </c>
      <c r="B4" s="4">
        <v>375</v>
      </c>
      <c r="C4" s="4">
        <v>503.09</v>
      </c>
    </row>
    <row r="5" spans="1:3" x14ac:dyDescent="0.25">
      <c r="A5" t="s">
        <v>93</v>
      </c>
      <c r="B5" s="4">
        <v>313</v>
      </c>
      <c r="C5" s="4">
        <v>444.57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64"/>
  <sheetViews>
    <sheetView workbookViewId="0"/>
  </sheetViews>
  <sheetFormatPr defaultColWidth="11.42578125" defaultRowHeight="15" x14ac:dyDescent="0.25"/>
  <cols>
    <col min="2" max="2" width="32.85546875" bestFit="1" customWidth="1"/>
    <col min="4" max="4" width="18.7109375" bestFit="1" customWidth="1"/>
    <col min="27" max="27" width="17.28515625" bestFit="1" customWidth="1"/>
    <col min="28" max="28" width="19" bestFit="1" customWidth="1"/>
  </cols>
  <sheetData>
    <row r="1" spans="1:28" x14ac:dyDescent="0.25">
      <c r="A1" s="2" t="s">
        <v>13</v>
      </c>
      <c r="B1" s="2" t="s">
        <v>14</v>
      </c>
      <c r="C1" s="2" t="s">
        <v>15</v>
      </c>
      <c r="D1" s="2" t="s">
        <v>16</v>
      </c>
      <c r="E1" s="2" t="s">
        <v>17</v>
      </c>
      <c r="F1" s="2" t="s">
        <v>18</v>
      </c>
      <c r="G1" s="2" t="s">
        <v>19</v>
      </c>
      <c r="H1" s="2" t="s">
        <v>20</v>
      </c>
      <c r="I1" s="2" t="s">
        <v>21</v>
      </c>
      <c r="J1" s="2" t="s">
        <v>22</v>
      </c>
      <c r="K1" s="2" t="s">
        <v>23</v>
      </c>
      <c r="L1" s="2" t="s">
        <v>24</v>
      </c>
      <c r="M1" s="2" t="s">
        <v>25</v>
      </c>
      <c r="N1" s="2" t="s">
        <v>26</v>
      </c>
      <c r="O1" s="2" t="s">
        <v>27</v>
      </c>
      <c r="P1" s="2" t="s">
        <v>28</v>
      </c>
      <c r="Q1" s="2" t="s">
        <v>29</v>
      </c>
      <c r="R1" s="2" t="s">
        <v>30</v>
      </c>
      <c r="S1" s="2" t="s">
        <v>31</v>
      </c>
      <c r="T1" s="2" t="s">
        <v>32</v>
      </c>
      <c r="U1" s="2" t="s">
        <v>33</v>
      </c>
      <c r="V1" s="2" t="s">
        <v>34</v>
      </c>
      <c r="W1" s="2" t="s">
        <v>35</v>
      </c>
      <c r="X1" s="2" t="s">
        <v>36</v>
      </c>
      <c r="Y1" s="137">
        <v>2021</v>
      </c>
      <c r="Z1" s="137">
        <v>2022</v>
      </c>
      <c r="AA1" s="2" t="s">
        <v>115</v>
      </c>
      <c r="AB1" s="2" t="s">
        <v>38</v>
      </c>
    </row>
    <row r="2" spans="1:28" s="81" customFormat="1" x14ac:dyDescent="0.25">
      <c r="A2" s="81" t="s">
        <v>39</v>
      </c>
      <c r="B2" s="81" t="s">
        <v>40</v>
      </c>
      <c r="C2" s="81" t="s">
        <v>41</v>
      </c>
      <c r="D2" s="81" t="s">
        <v>42</v>
      </c>
      <c r="E2" s="83">
        <f>('2A- GeoBosques Deforestation'!E2)*'3- Emission Factor (FREL)'!$C$2</f>
        <v>2215.64957459892</v>
      </c>
      <c r="F2" s="83">
        <f>('2A- GeoBosques Deforestation'!F2)*'3- Emission Factor (FREL)'!$C$2</f>
        <v>683.68004388671852</v>
      </c>
      <c r="G2" s="83">
        <f>('2A- GeoBosques Deforestation'!G2)*'3- Emission Factor (FREL)'!$C$2</f>
        <v>6717.0425342010203</v>
      </c>
      <c r="H2" s="83">
        <f>('2A- GeoBosques Deforestation'!H2)*'3- Emission Factor (FREL)'!$C$2</f>
        <v>2790.7350477460991</v>
      </c>
      <c r="I2" s="83">
        <f>('2A- GeoBosques Deforestation'!I2)*'3- Emission Factor (FREL)'!$C$2</f>
        <v>2941.5386038883526</v>
      </c>
      <c r="J2" s="83">
        <f>('2A- GeoBosques Deforestation'!J2)*'3- Emission Factor (FREL)'!$C$2</f>
        <v>1863.6437948432867</v>
      </c>
      <c r="K2" s="83">
        <f>('2A- GeoBosques Deforestation'!K2)*'3- Emission Factor (FREL)'!$C$2</f>
        <v>1539.8688316870489</v>
      </c>
      <c r="L2" s="83">
        <f>('2A- GeoBosques Deforestation'!L2)*'3- Emission Factor (FREL)'!$C$2</f>
        <v>1837.364677802027</v>
      </c>
      <c r="M2" s="83">
        <f>('2A- GeoBosques Deforestation'!M2)*'3- Emission Factor (FREL)'!$C$2</f>
        <v>2378.6620707254665</v>
      </c>
      <c r="N2" s="83">
        <f>('2A- GeoBosques Deforestation'!N2)*'3- Emission Factor (FREL)'!$C$2</f>
        <v>1955.8645419601648</v>
      </c>
      <c r="O2" s="83">
        <f>('2A- GeoBosques Deforestation'!O2)*'3- Emission Factor (FREL)'!$C$2</f>
        <v>1572.8197302692959</v>
      </c>
      <c r="P2" s="83">
        <f>('2A- GeoBosques Deforestation'!P2)*'3- Emission Factor (FREL)'!$C$2</f>
        <v>2041.634443230246</v>
      </c>
      <c r="Q2" s="83">
        <f>('2A- GeoBosques Deforestation'!Q2)*'3- Emission Factor (FREL)'!$C$2</f>
        <v>5696.256564551546</v>
      </c>
      <c r="R2" s="83">
        <f>('2A- GeoBosques Deforestation'!R2)*'3- Emission Factor (FREL)'!$C$2</f>
        <v>3083.7596763673587</v>
      </c>
      <c r="S2" s="83">
        <f>('2A- GeoBosques Deforestation'!S2)*'3- Emission Factor (FREL)'!$C$2</f>
        <v>1295.8770958393775</v>
      </c>
      <c r="T2" s="83">
        <f>('2A- GeoBosques Deforestation'!T2)*'3- Emission Factor (FREL)'!$C$2</f>
        <v>1673.6415018173359</v>
      </c>
      <c r="U2" s="83">
        <f>('2A- GeoBosques Deforestation'!U2)*'3- Emission Factor (FREL)'!$C$2</f>
        <v>3199.2052881324666</v>
      </c>
      <c r="V2" s="83">
        <f>('2A- GeoBosques Deforestation'!V2)*'3- Emission Factor (FREL)'!$C$2</f>
        <v>124.34796975373551</v>
      </c>
      <c r="W2" s="83">
        <f>('2A- GeoBosques Deforestation'!W2)*'3- Emission Factor (FREL)'!$C$2</f>
        <v>6101.6910673730617</v>
      </c>
      <c r="X2" s="83">
        <f>('2A- GeoBosques Deforestation'!X2)*'3- Emission Factor (FREL)'!$C$2</f>
        <v>306.40970427252336</v>
      </c>
      <c r="Y2" s="83">
        <f>('2A- GeoBosques Deforestation'!Y2)*'3- Emission Factor (FREL)'!$C$2</f>
        <v>8.2503909953104735</v>
      </c>
      <c r="Z2" s="83">
        <f>('2A- GeoBosques Deforestation'!Z2)*'3- Emission Factor (FREL)'!$C$2</f>
        <v>232.38309339408556</v>
      </c>
      <c r="AA2" s="83">
        <f>SUM(E2:Z2)</f>
        <v>50260.326247335441</v>
      </c>
      <c r="AB2" s="83">
        <f t="shared" ref="AB2:AB33" si="0">AVERAGE(N2:W2)</f>
        <v>2674.509787929459</v>
      </c>
    </row>
    <row r="3" spans="1:28" s="81" customFormat="1" x14ac:dyDescent="0.25">
      <c r="A3" s="81" t="s">
        <v>43</v>
      </c>
      <c r="B3" s="81" t="s">
        <v>44</v>
      </c>
      <c r="C3" s="81" t="s">
        <v>41</v>
      </c>
      <c r="D3" s="81" t="s">
        <v>42</v>
      </c>
      <c r="E3" s="83">
        <f>('2A- GeoBosques Deforestation'!E3)*'3- Emission Factor (FREL)'!$C$2</f>
        <v>7598.9554682117468</v>
      </c>
      <c r="F3" s="83">
        <f>('2A- GeoBosques Deforestation'!F3)*'3- Emission Factor (FREL)'!$C$2</f>
        <v>13273.440202602329</v>
      </c>
      <c r="G3" s="83">
        <f>('2A- GeoBosques Deforestation'!G3)*'3- Emission Factor (FREL)'!$C$2</f>
        <v>22674.306657920613</v>
      </c>
      <c r="H3" s="83">
        <f>('2A- GeoBosques Deforestation'!H3)*'3- Emission Factor (FREL)'!$C$2</f>
        <v>23041.991394974266</v>
      </c>
      <c r="I3" s="83">
        <f>('2A- GeoBosques Deforestation'!I3)*'3- Emission Factor (FREL)'!$C$2</f>
        <v>11888.686578073064</v>
      </c>
      <c r="J3" s="83">
        <f>('2A- GeoBosques Deforestation'!J3)*'3- Emission Factor (FREL)'!$C$2</f>
        <v>2022.3028255527906</v>
      </c>
      <c r="K3" s="83">
        <f>('2A- GeoBosques Deforestation'!K3)*'3- Emission Factor (FREL)'!$C$2</f>
        <v>20774.561776036888</v>
      </c>
      <c r="L3" s="83">
        <f>('2A- GeoBosques Deforestation'!L3)*'3- Emission Factor (FREL)'!$C$2</f>
        <v>17342.775762768804</v>
      </c>
      <c r="M3" s="83">
        <f>('2A- GeoBosques Deforestation'!M3)*'3- Emission Factor (FREL)'!$C$2</f>
        <v>20774.562107494949</v>
      </c>
      <c r="N3" s="83">
        <f>('2A- GeoBosques Deforestation'!N3)*'3- Emission Factor (FREL)'!$C$2</f>
        <v>13236.890587090858</v>
      </c>
      <c r="O3" s="83">
        <f>('2A- GeoBosques Deforestation'!O3)*'3- Emission Factor (FREL)'!$C$2</f>
        <v>13727.144221281087</v>
      </c>
      <c r="P3" s="83">
        <f>('2A- GeoBosques Deforestation'!P3)*'3- Emission Factor (FREL)'!$C$2</f>
        <v>20468.154203058271</v>
      </c>
      <c r="Q3" s="83">
        <f>('2A- GeoBosques Deforestation'!Q3)*'3- Emission Factor (FREL)'!$C$2</f>
        <v>33582.480411573517</v>
      </c>
      <c r="R3" s="83">
        <f>('2A- GeoBosques Deforestation'!R3)*'3- Emission Factor (FREL)'!$C$2</f>
        <v>52457.315478968805</v>
      </c>
      <c r="S3" s="83">
        <f>('2A- GeoBosques Deforestation'!S3)*'3- Emission Factor (FREL)'!$C$2</f>
        <v>24321.90051497781</v>
      </c>
      <c r="T3" s="83">
        <f>('2A- GeoBosques Deforestation'!T3)*'3- Emission Factor (FREL)'!$C$2</f>
        <v>23103.271778792641</v>
      </c>
      <c r="U3" s="83">
        <f>('2A- GeoBosques Deforestation'!U3)*'3- Emission Factor (FREL)'!$C$2</f>
        <v>28618.643594417306</v>
      </c>
      <c r="V3" s="83">
        <f>('2A- GeoBosques Deforestation'!V3)*'3- Emission Factor (FREL)'!$C$2</f>
        <v>33337.34978822351</v>
      </c>
      <c r="W3" s="83">
        <f>('2A- GeoBosques Deforestation'!W3)*'3- Emission Factor (FREL)'!$C$2</f>
        <v>26657.623281925655</v>
      </c>
      <c r="X3" s="83">
        <f>('2A- GeoBosques Deforestation'!X3)*'3- Emission Factor (FREL)'!$C$2</f>
        <v>110598.52791738947</v>
      </c>
      <c r="Y3" s="83">
        <f>('2A- GeoBosques Deforestation'!Y3)*'3- Emission Factor (FREL)'!$C$2</f>
        <v>39578.151820503444</v>
      </c>
      <c r="Z3" s="83">
        <f>('2A- GeoBosques Deforestation'!Z3)*'3- Emission Factor (FREL)'!$C$2</f>
        <v>14802.173365102775</v>
      </c>
      <c r="AA3" s="83">
        <f t="shared" ref="AA3:AA51" si="1">SUM(E3:Z3)</f>
        <v>573881.20973694057</v>
      </c>
      <c r="AB3" s="83">
        <f t="shared" si="0"/>
        <v>26951.077386030949</v>
      </c>
    </row>
    <row r="4" spans="1:28" s="81" customFormat="1" x14ac:dyDescent="0.25">
      <c r="A4" s="81" t="s">
        <v>45</v>
      </c>
      <c r="B4" s="81" t="s">
        <v>46</v>
      </c>
      <c r="C4" s="81" t="s">
        <v>41</v>
      </c>
      <c r="D4" s="81" t="s">
        <v>42</v>
      </c>
      <c r="E4" s="83">
        <f>('2A- GeoBosques Deforestation'!E4)*'3- Emission Factor (FREL)'!$C$2</f>
        <v>0</v>
      </c>
      <c r="F4" s="83">
        <f>('2A- GeoBosques Deforestation'!F4)*'3- Emission Factor (FREL)'!$C$2</f>
        <v>0</v>
      </c>
      <c r="G4" s="83">
        <f>('2A- GeoBosques Deforestation'!G4)*'3- Emission Factor (FREL)'!$C$2</f>
        <v>0</v>
      </c>
      <c r="H4" s="83">
        <f>('2A- GeoBosques Deforestation'!H4)*'3- Emission Factor (FREL)'!$C$2</f>
        <v>0</v>
      </c>
      <c r="I4" s="83">
        <f>('2A- GeoBosques Deforestation'!I4)*'3- Emission Factor (FREL)'!$C$2</f>
        <v>0</v>
      </c>
      <c r="J4" s="83">
        <f>('2A- GeoBosques Deforestation'!J4)*'3- Emission Factor (FREL)'!$C$2</f>
        <v>0</v>
      </c>
      <c r="K4" s="83">
        <f>('2A- GeoBosques Deforestation'!K4)*'3- Emission Factor (FREL)'!$C$2</f>
        <v>0</v>
      </c>
      <c r="L4" s="83">
        <f>('2A- GeoBosques Deforestation'!L4)*'3- Emission Factor (FREL)'!$C$2</f>
        <v>0</v>
      </c>
      <c r="M4" s="83">
        <f>('2A- GeoBosques Deforestation'!M4)*'3- Emission Factor (FREL)'!$C$2</f>
        <v>0</v>
      </c>
      <c r="N4" s="83">
        <f>('2A- GeoBosques Deforestation'!N4)*'3- Emission Factor (FREL)'!$C$2</f>
        <v>0</v>
      </c>
      <c r="O4" s="83">
        <f>('2A- GeoBosques Deforestation'!O4)*'3- Emission Factor (FREL)'!$C$2</f>
        <v>0</v>
      </c>
      <c r="P4" s="83">
        <f>('2A- GeoBosques Deforestation'!P4)*'3- Emission Factor (FREL)'!$C$2</f>
        <v>0</v>
      </c>
      <c r="Q4" s="83">
        <f>('2A- GeoBosques Deforestation'!Q4)*'3- Emission Factor (FREL)'!$C$2</f>
        <v>0</v>
      </c>
      <c r="R4" s="83">
        <f>('2A- GeoBosques Deforestation'!R4)*'3- Emission Factor (FREL)'!$C$2</f>
        <v>0</v>
      </c>
      <c r="S4" s="83">
        <f>('2A- GeoBosques Deforestation'!S4)*'3- Emission Factor (FREL)'!$C$2</f>
        <v>0</v>
      </c>
      <c r="T4" s="83">
        <f>('2A- GeoBosques Deforestation'!T4)*'3- Emission Factor (FREL)'!$C$2</f>
        <v>0</v>
      </c>
      <c r="U4" s="83">
        <f>('2A- GeoBosques Deforestation'!U4)*'3- Emission Factor (FREL)'!$C$2</f>
        <v>0</v>
      </c>
      <c r="V4" s="83">
        <f>('2A- GeoBosques Deforestation'!V4)*'3- Emission Factor (FREL)'!$C$2</f>
        <v>0</v>
      </c>
      <c r="W4" s="83">
        <f>('2A- GeoBosques Deforestation'!W4)*'3- Emission Factor (FREL)'!$C$2</f>
        <v>0</v>
      </c>
      <c r="X4" s="83">
        <f>('2A- GeoBosques Deforestation'!X4)*'3- Emission Factor (FREL)'!$C$2</f>
        <v>0</v>
      </c>
      <c r="Y4" s="83">
        <f>('2A- GeoBosques Deforestation'!Y4)*'3- Emission Factor (FREL)'!$C$2</f>
        <v>0</v>
      </c>
      <c r="Z4" s="83">
        <f>('2A- GeoBosques Deforestation'!Z4)*'3- Emission Factor (FREL)'!$C$2</f>
        <v>1183.5392371952169</v>
      </c>
      <c r="AA4" s="83">
        <f t="shared" si="1"/>
        <v>1183.5392371952169</v>
      </c>
      <c r="AB4" s="83">
        <f t="shared" si="0"/>
        <v>0</v>
      </c>
    </row>
    <row r="5" spans="1:28" s="81" customFormat="1" x14ac:dyDescent="0.25">
      <c r="A5" s="81" t="s">
        <v>47</v>
      </c>
      <c r="B5" s="81" t="s">
        <v>48</v>
      </c>
      <c r="C5" s="81" t="s">
        <v>41</v>
      </c>
      <c r="D5" s="81" t="s">
        <v>42</v>
      </c>
      <c r="E5" s="83">
        <f>('2A- GeoBosques Deforestation'!E5)*'3- Emission Factor (FREL)'!$C$2</f>
        <v>0</v>
      </c>
      <c r="F5" s="83">
        <f>('2A- GeoBosques Deforestation'!F5)*'3- Emission Factor (FREL)'!$C$2</f>
        <v>0</v>
      </c>
      <c r="G5" s="83">
        <f>('2A- GeoBosques Deforestation'!G5)*'3- Emission Factor (FREL)'!$C$2</f>
        <v>0</v>
      </c>
      <c r="H5" s="83">
        <f>('2A- GeoBosques Deforestation'!H5)*'3- Emission Factor (FREL)'!$C$2</f>
        <v>0</v>
      </c>
      <c r="I5" s="83">
        <f>('2A- GeoBosques Deforestation'!I5)*'3- Emission Factor (FREL)'!$C$2</f>
        <v>0</v>
      </c>
      <c r="J5" s="83">
        <f>('2A- GeoBosques Deforestation'!J5)*'3- Emission Factor (FREL)'!$C$2</f>
        <v>0</v>
      </c>
      <c r="K5" s="83">
        <f>('2A- GeoBosques Deforestation'!K5)*'3- Emission Factor (FREL)'!$C$2</f>
        <v>0</v>
      </c>
      <c r="L5" s="83">
        <f>('2A- GeoBosques Deforestation'!L5)*'3- Emission Factor (FREL)'!$C$2</f>
        <v>0</v>
      </c>
      <c r="M5" s="83">
        <f>('2A- GeoBosques Deforestation'!M5)*'3- Emission Factor (FREL)'!$C$2</f>
        <v>0</v>
      </c>
      <c r="N5" s="83">
        <f>('2A- GeoBosques Deforestation'!N5)*'3- Emission Factor (FREL)'!$C$2</f>
        <v>0</v>
      </c>
      <c r="O5" s="83">
        <f>('2A- GeoBosques Deforestation'!O5)*'3- Emission Factor (FREL)'!$C$2</f>
        <v>0</v>
      </c>
      <c r="P5" s="83">
        <f>('2A- GeoBosques Deforestation'!P5)*'3- Emission Factor (FREL)'!$C$2</f>
        <v>0</v>
      </c>
      <c r="Q5" s="83">
        <f>('2A- GeoBosques Deforestation'!Q5)*'3- Emission Factor (FREL)'!$C$2</f>
        <v>857.94631537188525</v>
      </c>
      <c r="R5" s="83">
        <f>('2A- GeoBosques Deforestation'!R5)*'3- Emission Factor (FREL)'!$C$2</f>
        <v>0</v>
      </c>
      <c r="S5" s="83">
        <f>('2A- GeoBosques Deforestation'!S5)*'3- Emission Factor (FREL)'!$C$2</f>
        <v>796.66406858800406</v>
      </c>
      <c r="T5" s="83">
        <f>('2A- GeoBosques Deforestation'!T5)*'3- Emission Factor (FREL)'!$C$2</f>
        <v>0</v>
      </c>
      <c r="U5" s="83">
        <f>('2A- GeoBosques Deforestation'!U5)*'3- Emission Factor (FREL)'!$C$2</f>
        <v>0</v>
      </c>
      <c r="V5" s="83">
        <f>('2A- GeoBosques Deforestation'!V5)*'3- Emission Factor (FREL)'!$C$2</f>
        <v>183.84631281763816</v>
      </c>
      <c r="W5" s="83">
        <f>('2A- GeoBosques Deforestation'!W5)*'3- Emission Factor (FREL)'!$C$2</f>
        <v>2195.3846733471673</v>
      </c>
      <c r="X5" s="83">
        <f>('2A- GeoBosques Deforestation'!X5)*'3- Emission Factor (FREL)'!$C$2</f>
        <v>5087.7510674333043</v>
      </c>
      <c r="Y5" s="83">
        <f>('2A- GeoBosques Deforestation'!Y5)*'3- Emission Factor (FREL)'!$C$2</f>
        <v>672.87615268929005</v>
      </c>
      <c r="Z5" s="83">
        <f>('2A- GeoBosques Deforestation'!Z5)*'3- Emission Factor (FREL)'!$C$2</f>
        <v>0</v>
      </c>
      <c r="AA5" s="83">
        <f t="shared" si="1"/>
        <v>9794.4685902472902</v>
      </c>
      <c r="AB5" s="83">
        <f t="shared" si="0"/>
        <v>403.38413701246947</v>
      </c>
    </row>
    <row r="6" spans="1:28" s="81" customFormat="1" x14ac:dyDescent="0.25">
      <c r="A6" s="81" t="s">
        <v>49</v>
      </c>
      <c r="B6" s="81" t="s">
        <v>50</v>
      </c>
      <c r="C6" s="81" t="s">
        <v>41</v>
      </c>
      <c r="D6" s="81" t="s">
        <v>42</v>
      </c>
      <c r="E6" s="83">
        <f>('2A- GeoBosques Deforestation'!E6)*'3- Emission Factor (FREL)'!$C$2</f>
        <v>0</v>
      </c>
      <c r="F6" s="83">
        <f>('2A- GeoBosques Deforestation'!F6)*'3- Emission Factor (FREL)'!$C$2</f>
        <v>0</v>
      </c>
      <c r="G6" s="83">
        <f>('2A- GeoBosques Deforestation'!G6)*'3- Emission Factor (FREL)'!$C$2</f>
        <v>0</v>
      </c>
      <c r="H6" s="83">
        <f>('2A- GeoBosques Deforestation'!H6)*'3- Emission Factor (FREL)'!$C$2</f>
        <v>0</v>
      </c>
      <c r="I6" s="83">
        <f>('2A- GeoBosques Deforestation'!I6)*'3- Emission Factor (FREL)'!$C$2</f>
        <v>0</v>
      </c>
      <c r="J6" s="83">
        <f>('2A- GeoBosques Deforestation'!J6)*'3- Emission Factor (FREL)'!$C$2</f>
        <v>0</v>
      </c>
      <c r="K6" s="83">
        <f>('2A- GeoBosques Deforestation'!K6)*'3- Emission Factor (FREL)'!$C$2</f>
        <v>0</v>
      </c>
      <c r="L6" s="83">
        <f>('2A- GeoBosques Deforestation'!L6)*'3- Emission Factor (FREL)'!$C$2</f>
        <v>0</v>
      </c>
      <c r="M6" s="83">
        <f>('2A- GeoBosques Deforestation'!M6)*'3- Emission Factor (FREL)'!$C$2</f>
        <v>0</v>
      </c>
      <c r="N6" s="83">
        <f>('2A- GeoBosques Deforestation'!N6)*'3- Emission Factor (FREL)'!$C$2</f>
        <v>0</v>
      </c>
      <c r="O6" s="83">
        <f>('2A- GeoBosques Deforestation'!O6)*'3- Emission Factor (FREL)'!$C$2</f>
        <v>0</v>
      </c>
      <c r="P6" s="83">
        <f>('2A- GeoBosques Deforestation'!P6)*'3- Emission Factor (FREL)'!$C$2</f>
        <v>0</v>
      </c>
      <c r="Q6" s="83">
        <f>('2A- GeoBosques Deforestation'!Q6)*'3- Emission Factor (FREL)'!$C$2</f>
        <v>0</v>
      </c>
      <c r="R6" s="83">
        <f>('2A- GeoBosques Deforestation'!R6)*'3- Emission Factor (FREL)'!$C$2</f>
        <v>0</v>
      </c>
      <c r="S6" s="83">
        <f>('2A- GeoBosques Deforestation'!S6)*'3- Emission Factor (FREL)'!$C$2</f>
        <v>0</v>
      </c>
      <c r="T6" s="83">
        <f>('2A- GeoBosques Deforestation'!T6)*'3- Emission Factor (FREL)'!$C$2</f>
        <v>0</v>
      </c>
      <c r="U6" s="83">
        <f>('2A- GeoBosques Deforestation'!U6)*'3- Emission Factor (FREL)'!$C$2</f>
        <v>0</v>
      </c>
      <c r="V6" s="83">
        <f>('2A- GeoBosques Deforestation'!V6)*'3- Emission Factor (FREL)'!$C$2</f>
        <v>0</v>
      </c>
      <c r="W6" s="83">
        <f>('2A- GeoBosques Deforestation'!W6)*'3- Emission Factor (FREL)'!$C$2</f>
        <v>0</v>
      </c>
      <c r="X6" s="83">
        <f>('2A- GeoBosques Deforestation'!X6)*'3- Emission Factor (FREL)'!$C$2</f>
        <v>183.84559786472562</v>
      </c>
      <c r="Y6" s="83">
        <f>('2A- GeoBosques Deforestation'!Y6)*'3- Emission Factor (FREL)'!$C$2</f>
        <v>0</v>
      </c>
      <c r="Z6" s="83">
        <f>('2A- GeoBosques Deforestation'!Z6)*'3- Emission Factor (FREL)'!$C$2</f>
        <v>1835.6382339125669</v>
      </c>
      <c r="AA6" s="83">
        <f t="shared" si="1"/>
        <v>2019.4838317772924</v>
      </c>
      <c r="AB6" s="83">
        <f t="shared" si="0"/>
        <v>0</v>
      </c>
    </row>
    <row r="7" spans="1:28" s="81" customFormat="1" x14ac:dyDescent="0.25">
      <c r="A7" s="81" t="s">
        <v>51</v>
      </c>
      <c r="B7" s="81" t="s">
        <v>52</v>
      </c>
      <c r="C7" s="81" t="s">
        <v>41</v>
      </c>
      <c r="D7" s="81" t="s">
        <v>42</v>
      </c>
      <c r="E7" s="83">
        <f>('2A- GeoBosques Deforestation'!E7)*'3- Emission Factor (FREL)'!$C$2</f>
        <v>0</v>
      </c>
      <c r="F7" s="83">
        <f>('2A- GeoBosques Deforestation'!F7)*'3- Emission Factor (FREL)'!$C$2</f>
        <v>0</v>
      </c>
      <c r="G7" s="83">
        <f>('2A- GeoBosques Deforestation'!G7)*'3- Emission Factor (FREL)'!$C$2</f>
        <v>0</v>
      </c>
      <c r="H7" s="83">
        <f>('2A- GeoBosques Deforestation'!H7)*'3- Emission Factor (FREL)'!$C$2</f>
        <v>0</v>
      </c>
      <c r="I7" s="83">
        <f>('2A- GeoBosques Deforestation'!I7)*'3- Emission Factor (FREL)'!$C$2</f>
        <v>0</v>
      </c>
      <c r="J7" s="83">
        <f>('2A- GeoBosques Deforestation'!J7)*'3- Emission Factor (FREL)'!$C$2</f>
        <v>0</v>
      </c>
      <c r="K7" s="83">
        <f>('2A- GeoBosques Deforestation'!K7)*'3- Emission Factor (FREL)'!$C$2</f>
        <v>0</v>
      </c>
      <c r="L7" s="83">
        <f>('2A- GeoBosques Deforestation'!L7)*'3- Emission Factor (FREL)'!$C$2</f>
        <v>0</v>
      </c>
      <c r="M7" s="83">
        <f>('2A- GeoBosques Deforestation'!M7)*'3- Emission Factor (FREL)'!$C$2</f>
        <v>0</v>
      </c>
      <c r="N7" s="83">
        <f>('2A- GeoBosques Deforestation'!N7)*'3- Emission Factor (FREL)'!$C$2</f>
        <v>0</v>
      </c>
      <c r="O7" s="83">
        <f>('2A- GeoBosques Deforestation'!O7)*'3- Emission Factor (FREL)'!$C$2</f>
        <v>0</v>
      </c>
      <c r="P7" s="83">
        <f>('2A- GeoBosques Deforestation'!P7)*'3- Emission Factor (FREL)'!$C$2</f>
        <v>0</v>
      </c>
      <c r="Q7" s="83">
        <f>('2A- GeoBosques Deforestation'!Q7)*'3- Emission Factor (FREL)'!$C$2</f>
        <v>0</v>
      </c>
      <c r="R7" s="83">
        <f>('2A- GeoBosques Deforestation'!R7)*'3- Emission Factor (FREL)'!$C$2</f>
        <v>0</v>
      </c>
      <c r="S7" s="83">
        <f>('2A- GeoBosques Deforestation'!S7)*'3- Emission Factor (FREL)'!$C$2</f>
        <v>0</v>
      </c>
      <c r="T7" s="83">
        <f>('2A- GeoBosques Deforestation'!T7)*'3- Emission Factor (FREL)'!$C$2</f>
        <v>0</v>
      </c>
      <c r="U7" s="83">
        <f>('2A- GeoBosques Deforestation'!U7)*'3- Emission Factor (FREL)'!$C$2</f>
        <v>0</v>
      </c>
      <c r="V7" s="83">
        <f>('2A- GeoBosques Deforestation'!V7)*'3- Emission Factor (FREL)'!$C$2</f>
        <v>0</v>
      </c>
      <c r="W7" s="83">
        <f>('2A- GeoBosques Deforestation'!W7)*'3- Emission Factor (FREL)'!$C$2</f>
        <v>0</v>
      </c>
      <c r="X7" s="83">
        <f>('2A- GeoBosques Deforestation'!X7)*'3- Emission Factor (FREL)'!$C$2</f>
        <v>0</v>
      </c>
      <c r="Y7" s="83">
        <f>('2A- GeoBosques Deforestation'!Y7)*'3- Emission Factor (FREL)'!$C$2</f>
        <v>0</v>
      </c>
      <c r="Z7" s="83">
        <f>('2A- GeoBosques Deforestation'!Z7)*'3- Emission Factor (FREL)'!$C$2</f>
        <v>0</v>
      </c>
      <c r="AA7" s="83">
        <f t="shared" si="1"/>
        <v>0</v>
      </c>
      <c r="AB7" s="83">
        <f t="shared" si="0"/>
        <v>0</v>
      </c>
    </row>
    <row r="8" spans="1:28" s="81" customFormat="1" x14ac:dyDescent="0.25">
      <c r="A8" s="81" t="s">
        <v>53</v>
      </c>
      <c r="B8" s="81" t="s">
        <v>54</v>
      </c>
      <c r="C8" s="81" t="s">
        <v>41</v>
      </c>
      <c r="D8" s="81" t="s">
        <v>42</v>
      </c>
      <c r="E8" s="83">
        <f>('2A- GeoBosques Deforestation'!E8)*'3- Emission Factor (FREL)'!$C$2</f>
        <v>12818.694330291641</v>
      </c>
      <c r="F8" s="83">
        <f>('2A- GeoBosques Deforestation'!F8)*'3- Emission Factor (FREL)'!$C$2</f>
        <v>6302.0939183775317</v>
      </c>
      <c r="G8" s="83">
        <f>('2A- GeoBosques Deforestation'!G8)*'3- Emission Factor (FREL)'!$C$2</f>
        <v>8456.9106092337315</v>
      </c>
      <c r="H8" s="83">
        <f>('2A- GeoBosques Deforestation'!H8)*'3- Emission Factor (FREL)'!$C$2</f>
        <v>5936.5284494421421</v>
      </c>
      <c r="I8" s="83">
        <f>('2A- GeoBosques Deforestation'!I8)*'3- Emission Factor (FREL)'!$C$2</f>
        <v>7304.2211021729718</v>
      </c>
      <c r="J8" s="83">
        <f>('2A- GeoBosques Deforestation'!J8)*'3- Emission Factor (FREL)'!$C$2</f>
        <v>5331.5232922781051</v>
      </c>
      <c r="K8" s="83">
        <f>('2A- GeoBosques Deforestation'!K8)*'3- Emission Factor (FREL)'!$C$2</f>
        <v>7108.6988679497754</v>
      </c>
      <c r="L8" s="83">
        <f>('2A- GeoBosques Deforestation'!L8)*'3- Emission Factor (FREL)'!$C$2</f>
        <v>5208.9596411109396</v>
      </c>
      <c r="M8" s="83">
        <f>('2A- GeoBosques Deforestation'!M8)*'3- Emission Factor (FREL)'!$C$2</f>
        <v>29642.251987454656</v>
      </c>
      <c r="N8" s="83">
        <f>('2A- GeoBosques Deforestation'!N8)*'3- Emission Factor (FREL)'!$C$2</f>
        <v>6802.2820209101901</v>
      </c>
      <c r="O8" s="83">
        <f>('2A- GeoBosques Deforestation'!O8)*'3- Emission Factor (FREL)'!$C$2</f>
        <v>7046.0856557916286</v>
      </c>
      <c r="P8" s="83">
        <f>('2A- GeoBosques Deforestation'!P8)*'3- Emission Factor (FREL)'!$C$2</f>
        <v>28817.33750581785</v>
      </c>
      <c r="Q8" s="83">
        <f>('2A- GeoBosques Deforestation'!Q8)*'3- Emission Factor (FREL)'!$C$2</f>
        <v>79416.58841137671</v>
      </c>
      <c r="R8" s="83">
        <f>('2A- GeoBosques Deforestation'!R8)*'3- Emission Factor (FREL)'!$C$2</f>
        <v>22019.610173843306</v>
      </c>
      <c r="S8" s="83">
        <f>('2A- GeoBosques Deforestation'!S8)*'3- Emission Factor (FREL)'!$C$2</f>
        <v>25627.744943683556</v>
      </c>
      <c r="T8" s="83">
        <f>('2A- GeoBosques Deforestation'!T8)*'3- Emission Factor (FREL)'!$C$2</f>
        <v>3676.9145207981733</v>
      </c>
      <c r="U8" s="83">
        <f>('2A- GeoBosques Deforestation'!U8)*'3- Emission Factor (FREL)'!$C$2</f>
        <v>13112.973093905957</v>
      </c>
      <c r="V8" s="83">
        <f>('2A- GeoBosques Deforestation'!V8)*'3- Emission Factor (FREL)'!$C$2</f>
        <v>1633.8354495009962</v>
      </c>
      <c r="W8" s="83">
        <f>('2A- GeoBosques Deforestation'!W8)*'3- Emission Factor (FREL)'!$C$2</f>
        <v>890.45995774068319</v>
      </c>
      <c r="X8" s="83">
        <f>('2A- GeoBosques Deforestation'!X8)*'3- Emission Factor (FREL)'!$C$2</f>
        <v>1763.8214229450109</v>
      </c>
      <c r="Y8" s="83">
        <f>('2A- GeoBosques Deforestation'!Y8)*'3- Emission Factor (FREL)'!$C$2</f>
        <v>483.13567326997367</v>
      </c>
      <c r="Z8" s="83">
        <f>('2A- GeoBosques Deforestation'!Z8)*'3- Emission Factor (FREL)'!$C$2</f>
        <v>24.990184690374289</v>
      </c>
      <c r="AA8" s="83">
        <f t="shared" si="1"/>
        <v>279425.66121258592</v>
      </c>
      <c r="AB8" s="83">
        <f t="shared" si="0"/>
        <v>18904.383173336904</v>
      </c>
    </row>
    <row r="9" spans="1:28" s="81" customFormat="1" x14ac:dyDescent="0.25">
      <c r="A9" s="10" t="s">
        <v>55</v>
      </c>
      <c r="B9" s="10" t="s">
        <v>56</v>
      </c>
      <c r="C9" s="10" t="s">
        <v>41</v>
      </c>
      <c r="D9" s="10" t="s">
        <v>42</v>
      </c>
      <c r="E9" s="83">
        <f>('2A- GeoBosques Deforestation'!E9)*'3- Emission Factor (FREL)'!$C$2</f>
        <v>1286.9198999999999</v>
      </c>
      <c r="F9" s="83">
        <f>('2A- GeoBosques Deforestation'!F9)*'3- Emission Factor (FREL)'!$C$2</f>
        <v>5086.3976999999995</v>
      </c>
      <c r="G9" s="83">
        <f>('2A- GeoBosques Deforestation'!G9)*'3- Emission Factor (FREL)'!$C$2</f>
        <v>796.66469999999993</v>
      </c>
      <c r="H9" s="83">
        <f>('2A- GeoBosques Deforestation'!H9)*'3- Emission Factor (FREL)'!$C$2</f>
        <v>2451.2759999999998</v>
      </c>
      <c r="I9" s="83">
        <f>('2A- GeoBosques Deforestation'!I9)*'3- Emission Factor (FREL)'!$C$2</f>
        <v>1041.7923000000001</v>
      </c>
      <c r="J9" s="83">
        <f>('2A- GeoBosques Deforestation'!J9)*'3- Emission Factor (FREL)'!$C$2</f>
        <v>551.5370999999999</v>
      </c>
      <c r="K9" s="83">
        <f>('2A- GeoBosques Deforestation'!K9)*'3- Emission Factor (FREL)'!$C$2</f>
        <v>612.81899999999996</v>
      </c>
      <c r="L9" s="83">
        <f>('2A- GeoBosques Deforestation'!L9)*'3- Emission Factor (FREL)'!$C$2</f>
        <v>1164.3561</v>
      </c>
      <c r="M9" s="83">
        <f>('2A- GeoBosques Deforestation'!M9)*'3- Emission Factor (FREL)'!$C$2</f>
        <v>7476.3918000000003</v>
      </c>
      <c r="N9" s="83">
        <f>('2A- GeoBosques Deforestation'!N9)*'3- Emission Factor (FREL)'!$C$2</f>
        <v>28005.828299999997</v>
      </c>
      <c r="O9" s="83">
        <f>('2A- GeoBosques Deforestation'!O9)*'3- Emission Factor (FREL)'!$C$2</f>
        <v>3002.8130999999998</v>
      </c>
      <c r="P9" s="83">
        <f>('2A- GeoBosques Deforestation'!P9)*'3- Emission Factor (FREL)'!$C$2</f>
        <v>7047.4184999999998</v>
      </c>
      <c r="Q9" s="83">
        <f>('2A- GeoBosques Deforestation'!Q9)*'3- Emission Factor (FREL)'!$C$2</f>
        <v>33153.507899999997</v>
      </c>
      <c r="R9" s="83">
        <f>('2A- GeoBosques Deforestation'!R9)*'3- Emission Factor (FREL)'!$C$2</f>
        <v>55521.401399999995</v>
      </c>
      <c r="S9" s="83">
        <f>('2A- GeoBosques Deforestation'!S9)*'3- Emission Factor (FREL)'!$C$2</f>
        <v>3002.8130999999998</v>
      </c>
      <c r="T9" s="83">
        <f>('2A- GeoBosques Deforestation'!T9)*'3- Emission Factor (FREL)'!$C$2</f>
        <v>11582.279099999998</v>
      </c>
      <c r="U9" s="83">
        <f>('2A- GeoBosques Deforestation'!U9)*'3- Emission Factor (FREL)'!$C$2</f>
        <v>4351.0148999999992</v>
      </c>
      <c r="V9" s="83">
        <f>('2A- GeoBosques Deforestation'!V9)*'3- Emission Factor (FREL)'!$C$2</f>
        <v>16362.267299999998</v>
      </c>
      <c r="W9" s="83">
        <f>('2A- GeoBosques Deforestation'!W9)*'3- Emission Factor (FREL)'!$C$2</f>
        <v>2512.5578999999998</v>
      </c>
      <c r="X9" s="83">
        <f>('2A- GeoBosques Deforestation'!X9)*'3- Emission Factor (FREL)'!$C$2</f>
        <v>183.84569999999999</v>
      </c>
      <c r="Y9" s="83">
        <f>('2A- GeoBosques Deforestation'!Y9)*'3- Emission Factor (FREL)'!$C$2</f>
        <v>0</v>
      </c>
      <c r="Z9" s="83">
        <f>('2A- GeoBosques Deforestation'!Z9)*'3- Emission Factor (FREL)'!$C$2</f>
        <v>0</v>
      </c>
      <c r="AA9" s="83">
        <f t="shared" si="1"/>
        <v>185193.90179999999</v>
      </c>
      <c r="AB9" s="83">
        <f t="shared" si="0"/>
        <v>16454.190149999999</v>
      </c>
    </row>
    <row r="10" spans="1:28" s="81" customFormat="1" x14ac:dyDescent="0.25">
      <c r="A10" s="81" t="s">
        <v>57</v>
      </c>
      <c r="B10" s="81" t="s">
        <v>58</v>
      </c>
      <c r="C10" s="81" t="s">
        <v>41</v>
      </c>
      <c r="D10" s="81" t="s">
        <v>42</v>
      </c>
      <c r="E10" s="83">
        <f>('2A- GeoBosques Deforestation'!E10)*'3- Emission Factor (FREL)'!$C$2</f>
        <v>13727.14399986293</v>
      </c>
      <c r="F10" s="83">
        <f>('2A- GeoBosques Deforestation'!F10)*'3- Emission Factor (FREL)'!$C$2</f>
        <v>4289.735058260092</v>
      </c>
      <c r="G10" s="83">
        <f>('2A- GeoBosques Deforestation'!G10)*'3- Emission Factor (FREL)'!$C$2</f>
        <v>11704.842142555182</v>
      </c>
      <c r="H10" s="83">
        <f>('2A- GeoBosques Deforestation'!H10)*'3- Emission Factor (FREL)'!$C$2</f>
        <v>3799.4783877661421</v>
      </c>
      <c r="I10" s="83">
        <f>('2A- GeoBosques Deforestation'!I10)*'3- Emission Factor (FREL)'!$C$2</f>
        <v>6066.9046404027149</v>
      </c>
      <c r="J10" s="83">
        <f>('2A- GeoBosques Deforestation'!J10)*'3- Emission Factor (FREL)'!$C$2</f>
        <v>8518.1846132196351</v>
      </c>
      <c r="K10" s="83">
        <f>('2A- GeoBosques Deforestation'!K10)*'3- Emission Factor (FREL)'!$C$2</f>
        <v>8947.1587023245702</v>
      </c>
      <c r="L10" s="83">
        <f>('2A- GeoBosques Deforestation'!L10)*'3- Emission Factor (FREL)'!$C$2</f>
        <v>9927.6670844383516</v>
      </c>
      <c r="M10" s="83">
        <f>('2A- GeoBosques Deforestation'!M10)*'3- Emission Factor (FREL)'!$C$2</f>
        <v>9314.8505811006453</v>
      </c>
      <c r="N10" s="83">
        <f>('2A- GeoBosques Deforestation'!N10)*'3- Emission Factor (FREL)'!$C$2</f>
        <v>3860.7581127458839</v>
      </c>
      <c r="O10" s="83">
        <f>('2A- GeoBosques Deforestation'!O10)*'3- Emission Factor (FREL)'!$C$2</f>
        <v>4718.707089850036</v>
      </c>
      <c r="P10" s="83">
        <f>('2A- GeoBosques Deforestation'!P10)*'3- Emission Factor (FREL)'!$C$2</f>
        <v>14768.938386378388</v>
      </c>
      <c r="Q10" s="83">
        <f>('2A- GeoBosques Deforestation'!Q10)*'3- Emission Factor (FREL)'!$C$2</f>
        <v>7231.2652243959747</v>
      </c>
      <c r="R10" s="83">
        <f>('2A- GeoBosques Deforestation'!R10)*'3- Emission Factor (FREL)'!$C$2</f>
        <v>14156.115264762042</v>
      </c>
      <c r="S10" s="83">
        <f>('2A- GeoBosques Deforestation'!S10)*'3- Emission Factor (FREL)'!$C$2</f>
        <v>8763.3112158116874</v>
      </c>
      <c r="T10" s="83">
        <f>('2A- GeoBosques Deforestation'!T10)*'3- Emission Factor (FREL)'!$C$2</f>
        <v>11704.845596794481</v>
      </c>
      <c r="U10" s="83">
        <f>('2A- GeoBosques Deforestation'!U10)*'3- Emission Factor (FREL)'!$C$2</f>
        <v>6005.6252190834648</v>
      </c>
      <c r="V10" s="83">
        <f>('2A- GeoBosques Deforestation'!V10)*'3- Emission Factor (FREL)'!$C$2</f>
        <v>3064.0955987163034</v>
      </c>
      <c r="W10" s="83">
        <f>('2A- GeoBosques Deforestation'!W10)*'3- Emission Factor (FREL)'!$C$2</f>
        <v>4779.9957270276918</v>
      </c>
      <c r="X10" s="83">
        <f>('2A- GeoBosques Deforestation'!X10)*'3- Emission Factor (FREL)'!$C$2</f>
        <v>11193.115908187277</v>
      </c>
      <c r="Y10" s="83">
        <f>('2A- GeoBosques Deforestation'!Y10)*'3- Emission Factor (FREL)'!$C$2</f>
        <v>4005.5534450334735</v>
      </c>
      <c r="Z10" s="83">
        <f>('2A- GeoBosques Deforestation'!Z10)*'3- Emission Factor (FREL)'!$C$2</f>
        <v>6302.6419597482009</v>
      </c>
      <c r="AA10" s="83">
        <f t="shared" si="1"/>
        <v>176850.9339584652</v>
      </c>
      <c r="AB10" s="83">
        <f t="shared" si="0"/>
        <v>7905.3657435565956</v>
      </c>
    </row>
    <row r="11" spans="1:28" s="81" customFormat="1" x14ac:dyDescent="0.25">
      <c r="A11" s="81" t="s">
        <v>59</v>
      </c>
      <c r="B11" s="81" t="s">
        <v>60</v>
      </c>
      <c r="C11" s="81" t="s">
        <v>41</v>
      </c>
      <c r="D11" s="81" t="s">
        <v>42</v>
      </c>
      <c r="E11" s="83">
        <f>('2A- GeoBosques Deforestation'!E11)*'3- Emission Factor (FREL)'!$C$2</f>
        <v>49906.480948875389</v>
      </c>
      <c r="F11" s="83">
        <f>('2A- GeoBosques Deforestation'!F11)*'3- Emission Factor (FREL)'!$C$2</f>
        <v>49972.66936925448</v>
      </c>
      <c r="G11" s="83">
        <f>('2A- GeoBosques Deforestation'!G11)*'3- Emission Factor (FREL)'!$C$2</f>
        <v>31089.876373720752</v>
      </c>
      <c r="H11" s="83">
        <f>('2A- GeoBosques Deforestation'!H11)*'3- Emission Factor (FREL)'!$C$2</f>
        <v>40718.451560696274</v>
      </c>
      <c r="I11" s="83">
        <f>('2A- GeoBosques Deforestation'!I11)*'3- Emission Factor (FREL)'!$C$2</f>
        <v>37756.574175164162</v>
      </c>
      <c r="J11" s="83">
        <f>('2A- GeoBosques Deforestation'!J11)*'3- Emission Factor (FREL)'!$C$2</f>
        <v>26572.007989762409</v>
      </c>
      <c r="K11" s="83">
        <f>('2A- GeoBosques Deforestation'!K11)*'3- Emission Factor (FREL)'!$C$2</f>
        <v>28800.532442554628</v>
      </c>
      <c r="L11" s="83">
        <f>('2A- GeoBosques Deforestation'!L11)*'3- Emission Factor (FREL)'!$C$2</f>
        <v>56151.933831432558</v>
      </c>
      <c r="M11" s="83">
        <f>('2A- GeoBosques Deforestation'!M11)*'3- Emission Factor (FREL)'!$C$2</f>
        <v>34070.501311810964</v>
      </c>
      <c r="N11" s="83">
        <f>('2A- GeoBosques Deforestation'!N11)*'3- Emission Factor (FREL)'!$C$2</f>
        <v>41191.372808926528</v>
      </c>
      <c r="O11" s="83">
        <f>('2A- GeoBosques Deforestation'!O11)*'3- Emission Factor (FREL)'!$C$2</f>
        <v>33258.493555356174</v>
      </c>
      <c r="P11" s="83">
        <f>('2A- GeoBosques Deforestation'!P11)*'3- Emission Factor (FREL)'!$C$2</f>
        <v>18810.882391901443</v>
      </c>
      <c r="Q11" s="83">
        <f>('2A- GeoBosques Deforestation'!Q11)*'3- Emission Factor (FREL)'!$C$2</f>
        <v>18360.618835019723</v>
      </c>
      <c r="R11" s="83">
        <f>('2A- GeoBosques Deforestation'!R11)*'3- Emission Factor (FREL)'!$C$2</f>
        <v>37153.364039568092</v>
      </c>
      <c r="S11" s="83">
        <f>('2A- GeoBosques Deforestation'!S11)*'3- Emission Factor (FREL)'!$C$2</f>
        <v>30037.390724496581</v>
      </c>
      <c r="T11" s="83">
        <f>('2A- GeoBosques Deforestation'!T11)*'3- Emission Factor (FREL)'!$C$2</f>
        <v>300486.30195605959</v>
      </c>
      <c r="U11" s="83">
        <f>('2A- GeoBosques Deforestation'!U11)*'3- Emission Factor (FREL)'!$C$2</f>
        <v>125579.18415542079</v>
      </c>
      <c r="V11" s="83">
        <f>('2A- GeoBosques Deforestation'!V11)*'3- Emission Factor (FREL)'!$C$2</f>
        <v>73570.208571313968</v>
      </c>
      <c r="W11" s="83">
        <f>('2A- GeoBosques Deforestation'!W11)*'3- Emission Factor (FREL)'!$C$2</f>
        <v>27583.944077481996</v>
      </c>
      <c r="X11" s="83">
        <f>('2A- GeoBosques Deforestation'!X11)*'3- Emission Factor (FREL)'!$C$2</f>
        <v>71465.683747428018</v>
      </c>
      <c r="Y11" s="83">
        <f>('2A- GeoBosques Deforestation'!Y11)*'3- Emission Factor (FREL)'!$C$2</f>
        <v>50922.943040976832</v>
      </c>
      <c r="Z11" s="83">
        <f>('2A- GeoBosques Deforestation'!Z11)*'3- Emission Factor (FREL)'!$C$2</f>
        <v>27578.27449563341</v>
      </c>
      <c r="AA11" s="83">
        <f t="shared" si="1"/>
        <v>1211037.6904028545</v>
      </c>
      <c r="AB11" s="83">
        <f t="shared" si="0"/>
        <v>70603.17611155448</v>
      </c>
    </row>
    <row r="12" spans="1:28" s="81" customFormat="1" x14ac:dyDescent="0.25">
      <c r="A12" s="81" t="s">
        <v>61</v>
      </c>
      <c r="B12" s="81" t="s">
        <v>62</v>
      </c>
      <c r="C12" s="81" t="s">
        <v>41</v>
      </c>
      <c r="D12" s="81" t="s">
        <v>42</v>
      </c>
      <c r="E12" s="83">
        <f>('2A- GeoBosques Deforestation'!E12)*'3- Emission Factor (FREL)'!$C$2</f>
        <v>33654.047019562975</v>
      </c>
      <c r="F12" s="83">
        <f>('2A- GeoBosques Deforestation'!F12)*'3- Emission Factor (FREL)'!$C$2</f>
        <v>11165.077794935716</v>
      </c>
      <c r="G12" s="83">
        <f>('2A- GeoBosques Deforestation'!G12)*'3- Emission Factor (FREL)'!$C$2</f>
        <v>10472.919163817809</v>
      </c>
      <c r="H12" s="83">
        <f>('2A- GeoBosques Deforestation'!H12)*'3- Emission Factor (FREL)'!$C$2</f>
        <v>23503.176596556157</v>
      </c>
      <c r="I12" s="83">
        <f>('2A- GeoBosques Deforestation'!I12)*'3- Emission Factor (FREL)'!$C$2</f>
        <v>15646.863279569865</v>
      </c>
      <c r="J12" s="83">
        <f>('2A- GeoBosques Deforestation'!J12)*'3- Emission Factor (FREL)'!$C$2</f>
        <v>5760.4976724776106</v>
      </c>
      <c r="K12" s="83">
        <f>('2A- GeoBosques Deforestation'!K12)*'3- Emission Factor (FREL)'!$C$2</f>
        <v>12109.188591251814</v>
      </c>
      <c r="L12" s="83">
        <f>('2A- GeoBosques Deforestation'!L12)*'3- Emission Factor (FREL)'!$C$2</f>
        <v>30627.513981527572</v>
      </c>
      <c r="M12" s="83">
        <f>('2A- GeoBosques Deforestation'!M12)*'3- Emission Factor (FREL)'!$C$2</f>
        <v>14288.51182771536</v>
      </c>
      <c r="N12" s="83">
        <f>('2A- GeoBosques Deforestation'!N12)*'3- Emission Factor (FREL)'!$C$2</f>
        <v>11505.423373652782</v>
      </c>
      <c r="O12" s="83">
        <f>('2A- GeoBosques Deforestation'!O12)*'3- Emission Factor (FREL)'!$C$2</f>
        <v>6094.7175333749328</v>
      </c>
      <c r="P12" s="83">
        <f>('2A- GeoBosques Deforestation'!P12)*'3- Emission Factor (FREL)'!$C$2</f>
        <v>9069.7223468621905</v>
      </c>
      <c r="Q12" s="83">
        <f>('2A- GeoBosques Deforestation'!Q12)*'3- Emission Factor (FREL)'!$C$2</f>
        <v>7784.8431889079066</v>
      </c>
      <c r="R12" s="83">
        <f>('2A- GeoBosques Deforestation'!R12)*'3- Emission Factor (FREL)'!$C$2</f>
        <v>12363.395136835976</v>
      </c>
      <c r="S12" s="83">
        <f>('2A- GeoBosques Deforestation'!S12)*'3- Emission Factor (FREL)'!$C$2</f>
        <v>13296.435838650666</v>
      </c>
      <c r="T12" s="83">
        <f>('2A- GeoBosques Deforestation'!T12)*'3- Emission Factor (FREL)'!$C$2</f>
        <v>16702.442337524299</v>
      </c>
      <c r="U12" s="83">
        <f>('2A- GeoBosques Deforestation'!U12)*'3- Emission Factor (FREL)'!$C$2</f>
        <v>2690.6063064156942</v>
      </c>
      <c r="V12" s="83">
        <f>('2A- GeoBosques Deforestation'!V12)*'3- Emission Factor (FREL)'!$C$2</f>
        <v>5988.3611246757046</v>
      </c>
      <c r="W12" s="83">
        <f>('2A- GeoBosques Deforestation'!W12)*'3- Emission Factor (FREL)'!$C$2</f>
        <v>5821.7800245953913</v>
      </c>
      <c r="X12" s="83">
        <f>('2A- GeoBosques Deforestation'!X12)*'3- Emission Factor (FREL)'!$C$2</f>
        <v>34829.302568030835</v>
      </c>
      <c r="Y12" s="83">
        <f>('2A- GeoBosques Deforestation'!Y12)*'3- Emission Factor (FREL)'!$C$2</f>
        <v>7998.7881104816688</v>
      </c>
      <c r="Z12" s="83">
        <f>('2A- GeoBosques Deforestation'!Z12)*'3- Emission Factor (FREL)'!$C$2</f>
        <v>12127.162890309819</v>
      </c>
      <c r="AA12" s="83">
        <f t="shared" si="1"/>
        <v>303500.7767077327</v>
      </c>
      <c r="AB12" s="83">
        <f t="shared" si="0"/>
        <v>9131.7727211495549</v>
      </c>
    </row>
    <row r="13" spans="1:28" s="81" customFormat="1" x14ac:dyDescent="0.25">
      <c r="A13" s="81" t="s">
        <v>63</v>
      </c>
      <c r="B13" s="81" t="s">
        <v>64</v>
      </c>
      <c r="C13" s="81" t="s">
        <v>41</v>
      </c>
      <c r="D13" s="81" t="s">
        <v>42</v>
      </c>
      <c r="E13" s="83">
        <f>('2A- GeoBosques Deforestation'!E13)*'3- Emission Factor (FREL)'!$C$2</f>
        <v>0</v>
      </c>
      <c r="F13" s="83">
        <f>('2A- GeoBosques Deforestation'!F13)*'3- Emission Factor (FREL)'!$C$2</f>
        <v>0</v>
      </c>
      <c r="G13" s="83">
        <f>('2A- GeoBosques Deforestation'!G13)*'3- Emission Factor (FREL)'!$C$2</f>
        <v>0</v>
      </c>
      <c r="H13" s="83">
        <f>('2A- GeoBosques Deforestation'!H13)*'3- Emission Factor (FREL)'!$C$2</f>
        <v>61.281901299183083</v>
      </c>
      <c r="I13" s="83">
        <f>('2A- GeoBosques Deforestation'!I13)*'3- Emission Factor (FREL)'!$C$2</f>
        <v>0</v>
      </c>
      <c r="J13" s="83">
        <f>('2A- GeoBosques Deforestation'!J13)*'3- Emission Factor (FREL)'!$C$2</f>
        <v>0</v>
      </c>
      <c r="K13" s="83">
        <f>('2A- GeoBosques Deforestation'!K13)*'3- Emission Factor (FREL)'!$C$2</f>
        <v>0</v>
      </c>
      <c r="L13" s="83">
        <f>('2A- GeoBosques Deforestation'!L13)*'3- Emission Factor (FREL)'!$C$2</f>
        <v>0</v>
      </c>
      <c r="M13" s="83">
        <f>('2A- GeoBosques Deforestation'!M13)*'3- Emission Factor (FREL)'!$C$2</f>
        <v>0</v>
      </c>
      <c r="N13" s="83">
        <f>('2A- GeoBosques Deforestation'!N13)*'3- Emission Factor (FREL)'!$C$2</f>
        <v>306.40949999931905</v>
      </c>
      <c r="O13" s="83">
        <f>('2A- GeoBosques Deforestation'!O13)*'3- Emission Factor (FREL)'!$C$2</f>
        <v>183.84549572768088</v>
      </c>
      <c r="P13" s="83">
        <f>('2A- GeoBosques Deforestation'!P13)*'3- Emission Factor (FREL)'!$C$2</f>
        <v>367.69099145522563</v>
      </c>
      <c r="Q13" s="83">
        <f>('2A- GeoBosques Deforestation'!Q13)*'3- Emission Factor (FREL)'!$C$2</f>
        <v>796.66480213649993</v>
      </c>
      <c r="R13" s="83">
        <f>('2A- GeoBosques Deforestation'!R13)*'3- Emission Factor (FREL)'!$C$2</f>
        <v>0</v>
      </c>
      <c r="S13" s="83">
        <f>('2A- GeoBosques Deforestation'!S13)*'3- Emission Factor (FREL)'!$C$2</f>
        <v>428.97427369721453</v>
      </c>
      <c r="T13" s="83">
        <f>('2A- GeoBosques Deforestation'!T13)*'3- Emission Factor (FREL)'!$C$2</f>
        <v>551.536895727</v>
      </c>
      <c r="U13" s="83">
        <f>('2A- GeoBosques Deforestation'!U13)*'3- Emission Factor (FREL)'!$C$2</f>
        <v>2267.4301978607759</v>
      </c>
      <c r="V13" s="83">
        <f>('2A- GeoBosques Deforestation'!V13)*'3- Emission Factor (FREL)'!$C$2</f>
        <v>0</v>
      </c>
      <c r="W13" s="83">
        <f>('2A- GeoBosques Deforestation'!W13)*'3- Emission Factor (FREL)'!$C$2</f>
        <v>1164.3566273396352</v>
      </c>
      <c r="X13" s="83">
        <f>('2A- GeoBosques Deforestation'!X13)*'3- Emission Factor (FREL)'!$C$2</f>
        <v>5608.6740712561277</v>
      </c>
      <c r="Y13" s="83">
        <f>('2A- GeoBosques Deforestation'!Y13)*'3- Emission Factor (FREL)'!$C$2</f>
        <v>105.75456888605815</v>
      </c>
      <c r="Z13" s="83">
        <f>('2A- GeoBosques Deforestation'!Z13)*'3- Emission Factor (FREL)'!$C$2</f>
        <v>866.61234697265627</v>
      </c>
      <c r="AA13" s="83">
        <f t="shared" si="1"/>
        <v>12709.231672357375</v>
      </c>
      <c r="AB13" s="83">
        <f t="shared" si="0"/>
        <v>606.69087839433507</v>
      </c>
    </row>
    <row r="14" spans="1:28" s="81" customFormat="1" x14ac:dyDescent="0.25">
      <c r="A14" s="81" t="s">
        <v>65</v>
      </c>
      <c r="B14" s="81" t="s">
        <v>66</v>
      </c>
      <c r="C14" s="81" t="s">
        <v>41</v>
      </c>
      <c r="D14" s="81" t="s">
        <v>42</v>
      </c>
      <c r="E14" s="83">
        <f>('2A- GeoBosques Deforestation'!E14)*'3- Emission Factor (FREL)'!$C$2</f>
        <v>61.281899999659551</v>
      </c>
      <c r="F14" s="83">
        <f>('2A- GeoBosques Deforestation'!F14)*'3- Emission Factor (FREL)'!$C$2</f>
        <v>0</v>
      </c>
      <c r="G14" s="83">
        <f>('2A- GeoBosques Deforestation'!G14)*'3- Emission Factor (FREL)'!$C$2</f>
        <v>0</v>
      </c>
      <c r="H14" s="83">
        <f>('2A- GeoBosques Deforestation'!H14)*'3- Emission Factor (FREL)'!$C$2</f>
        <v>0</v>
      </c>
      <c r="I14" s="83">
        <f>('2A- GeoBosques Deforestation'!I14)*'3- Emission Factor (FREL)'!$C$2</f>
        <v>0</v>
      </c>
      <c r="J14" s="83">
        <f>('2A- GeoBosques Deforestation'!J14)*'3- Emission Factor (FREL)'!$C$2</f>
        <v>0</v>
      </c>
      <c r="K14" s="83">
        <f>('2A- GeoBosques Deforestation'!K14)*'3- Emission Factor (FREL)'!$C$2</f>
        <v>0</v>
      </c>
      <c r="L14" s="83">
        <f>('2A- GeoBosques Deforestation'!L14)*'3- Emission Factor (FREL)'!$C$2</f>
        <v>0</v>
      </c>
      <c r="M14" s="83">
        <f>('2A- GeoBosques Deforestation'!M14)*'3- Emission Factor (FREL)'!$C$2</f>
        <v>61.28179786370427</v>
      </c>
      <c r="N14" s="83">
        <f>('2A- GeoBosques Deforestation'!N14)*'3- Emission Factor (FREL)'!$C$2</f>
        <v>367.69201281811485</v>
      </c>
      <c r="O14" s="83">
        <f>('2A- GeoBosques Deforestation'!O14)*'3- Emission Factor (FREL)'!$C$2</f>
        <v>245.12790640909145</v>
      </c>
      <c r="P14" s="83">
        <f>('2A- GeoBosques Deforestation'!P14)*'3- Emission Factor (FREL)'!$C$2</f>
        <v>61.281919261568454</v>
      </c>
      <c r="Q14" s="83">
        <f>('2A- GeoBosques Deforestation'!Q14)*'3- Emission Factor (FREL)'!$C$2</f>
        <v>674.10121142780667</v>
      </c>
      <c r="R14" s="83">
        <f>('2A- GeoBosques Deforestation'!R14)*'3- Emission Factor (FREL)'!$C$2</f>
        <v>183.84563988306894</v>
      </c>
      <c r="S14" s="83">
        <f>('2A- GeoBosques Deforestation'!S14)*'3- Emission Factor (FREL)'!$C$2</f>
        <v>0</v>
      </c>
      <c r="T14" s="83">
        <f>('2A- GeoBosques Deforestation'!T14)*'3- Emission Factor (FREL)'!$C$2</f>
        <v>0</v>
      </c>
      <c r="U14" s="83">
        <f>('2A- GeoBosques Deforestation'!U14)*'3- Emission Factor (FREL)'!$C$2</f>
        <v>0</v>
      </c>
      <c r="V14" s="83">
        <f>('2A- GeoBosques Deforestation'!V14)*'3- Emission Factor (FREL)'!$C$2</f>
        <v>0</v>
      </c>
      <c r="W14" s="83">
        <f>('2A- GeoBosques Deforestation'!W14)*'3- Emission Factor (FREL)'!$C$2</f>
        <v>0</v>
      </c>
      <c r="X14" s="83">
        <f>('2A- GeoBosques Deforestation'!X14)*'3- Emission Factor (FREL)'!$C$2</f>
        <v>2665.0870067571409</v>
      </c>
      <c r="Y14" s="83">
        <f>('2A- GeoBosques Deforestation'!Y14)*'3- Emission Factor (FREL)'!$C$2</f>
        <v>0</v>
      </c>
      <c r="Z14" s="83">
        <f>('2A- GeoBosques Deforestation'!Z14)*'3- Emission Factor (FREL)'!$C$2</f>
        <v>0</v>
      </c>
      <c r="AA14" s="83">
        <f t="shared" si="1"/>
        <v>4319.6993944201549</v>
      </c>
      <c r="AB14" s="83">
        <f t="shared" si="0"/>
        <v>153.20486897996506</v>
      </c>
    </row>
    <row r="15" spans="1:28" s="81" customFormat="1" x14ac:dyDescent="0.25">
      <c r="A15" s="10" t="s">
        <v>67</v>
      </c>
      <c r="B15" s="10" t="s">
        <v>68</v>
      </c>
      <c r="C15" s="10" t="s">
        <v>41</v>
      </c>
      <c r="D15" s="10" t="s">
        <v>69</v>
      </c>
      <c r="E15" s="83">
        <f>('2A- GeoBosques Deforestation'!E15)*'3- Emission Factor (FREL)'!$C$2</f>
        <v>0</v>
      </c>
      <c r="F15" s="83">
        <f>('2A- GeoBosques Deforestation'!F15)*'3- Emission Factor (FREL)'!$C$2</f>
        <v>183.84569999999999</v>
      </c>
      <c r="G15" s="83">
        <f>('2A- GeoBosques Deforestation'!G15)*'3- Emission Factor (FREL)'!$C$2</f>
        <v>0</v>
      </c>
      <c r="H15" s="83">
        <f>('2A- GeoBosques Deforestation'!H15)*'3- Emission Factor (FREL)'!$C$2</f>
        <v>61.281899999999993</v>
      </c>
      <c r="I15" s="83">
        <f>('2A- GeoBosques Deforestation'!I15)*'3- Emission Factor (FREL)'!$C$2</f>
        <v>428.97329999999999</v>
      </c>
      <c r="J15" s="83">
        <f>('2A- GeoBosques Deforestation'!J15)*'3- Emission Factor (FREL)'!$C$2</f>
        <v>245.12759999999997</v>
      </c>
      <c r="K15" s="83">
        <f>('2A- GeoBosques Deforestation'!K15)*'3- Emission Factor (FREL)'!$C$2</f>
        <v>1899.7388999999998</v>
      </c>
      <c r="L15" s="83">
        <f>('2A- GeoBosques Deforestation'!L15)*'3- Emission Factor (FREL)'!$C$2</f>
        <v>857.94659999999999</v>
      </c>
      <c r="M15" s="83">
        <f>('2A- GeoBosques Deforestation'!M15)*'3- Emission Factor (FREL)'!$C$2</f>
        <v>0</v>
      </c>
      <c r="N15" s="83">
        <f>('2A- GeoBosques Deforestation'!N15)*'3- Emission Factor (FREL)'!$C$2</f>
        <v>0</v>
      </c>
      <c r="O15" s="83">
        <f>('2A- GeoBosques Deforestation'!O15)*'3- Emission Factor (FREL)'!$C$2</f>
        <v>796.66469999999993</v>
      </c>
      <c r="P15" s="83">
        <f>('2A- GeoBosques Deforestation'!P15)*'3- Emission Factor (FREL)'!$C$2</f>
        <v>245.12759999999997</v>
      </c>
      <c r="Q15" s="83">
        <f>('2A- GeoBosques Deforestation'!Q15)*'3- Emission Factor (FREL)'!$C$2</f>
        <v>0</v>
      </c>
      <c r="R15" s="83">
        <f>('2A- GeoBosques Deforestation'!R15)*'3- Emission Factor (FREL)'!$C$2</f>
        <v>0</v>
      </c>
      <c r="S15" s="83">
        <f>('2A- GeoBosques Deforestation'!S15)*'3- Emission Factor (FREL)'!$C$2</f>
        <v>245.12759999999997</v>
      </c>
      <c r="T15" s="83">
        <f>('2A- GeoBosques Deforestation'!T15)*'3- Emission Factor (FREL)'!$C$2</f>
        <v>61.281899999999993</v>
      </c>
      <c r="U15" s="83">
        <f>('2A- GeoBosques Deforestation'!U15)*'3- Emission Factor (FREL)'!$C$2</f>
        <v>0</v>
      </c>
      <c r="V15" s="83">
        <f>('2A- GeoBosques Deforestation'!V15)*'3- Emission Factor (FREL)'!$C$2</f>
        <v>122.56379999999999</v>
      </c>
      <c r="W15" s="83">
        <f>('2A- GeoBosques Deforestation'!W15)*'3- Emission Factor (FREL)'!$C$2</f>
        <v>0</v>
      </c>
      <c r="X15" s="83">
        <f>('2A- GeoBosques Deforestation'!X15)*'3- Emission Factor (FREL)'!$C$2</f>
        <v>122.56379999999999</v>
      </c>
      <c r="Y15" s="83">
        <f>('2A- GeoBosques Deforestation'!Y15)*'3- Emission Factor (FREL)'!$C$2</f>
        <v>0</v>
      </c>
      <c r="Z15" s="83">
        <f>('2A- GeoBosques Deforestation'!Z15)*'3- Emission Factor (FREL)'!$C$2</f>
        <v>0</v>
      </c>
      <c r="AA15" s="83">
        <f t="shared" si="1"/>
        <v>5270.2433999999994</v>
      </c>
      <c r="AB15" s="83">
        <f t="shared" si="0"/>
        <v>147.07655999999997</v>
      </c>
    </row>
    <row r="16" spans="1:28" s="81" customFormat="1" x14ac:dyDescent="0.25">
      <c r="A16" s="81" t="s">
        <v>39</v>
      </c>
      <c r="B16" s="81" t="s">
        <v>40</v>
      </c>
      <c r="C16" s="81" t="s">
        <v>41</v>
      </c>
      <c r="D16" s="81" t="s">
        <v>69</v>
      </c>
      <c r="E16" s="83">
        <f>('2A- GeoBosques Deforestation'!E16)*'3- Emission Factor (FREL)'!$C$2</f>
        <v>22170.179052170162</v>
      </c>
      <c r="F16" s="83">
        <f>('2A- GeoBosques Deforestation'!F16)*'3- Emission Factor (FREL)'!$C$2</f>
        <v>29119.153647692972</v>
      </c>
      <c r="G16" s="83">
        <f>('2A- GeoBosques Deforestation'!G16)*'3- Emission Factor (FREL)'!$C$2</f>
        <v>8720.6047958371182</v>
      </c>
      <c r="H16" s="83">
        <f>('2A- GeoBosques Deforestation'!H16)*'3- Emission Factor (FREL)'!$C$2</f>
        <v>36228.299401119177</v>
      </c>
      <c r="I16" s="83">
        <f>('2A- GeoBosques Deforestation'!I16)*'3- Emission Factor (FREL)'!$C$2</f>
        <v>63883.014936656007</v>
      </c>
      <c r="J16" s="83">
        <f>('2A- GeoBosques Deforestation'!J16)*'3- Emission Factor (FREL)'!$C$2</f>
        <v>72871.673402970264</v>
      </c>
      <c r="K16" s="83">
        <f>('2A- GeoBosques Deforestation'!K16)*'3- Emission Factor (FREL)'!$C$2</f>
        <v>19341.980220614128</v>
      </c>
      <c r="L16" s="83">
        <f>('2A- GeoBosques Deforestation'!L16)*'3- Emission Factor (FREL)'!$C$2</f>
        <v>14679.185780302647</v>
      </c>
      <c r="M16" s="83">
        <f>('2A- GeoBosques Deforestation'!M16)*'3- Emission Factor (FREL)'!$C$2</f>
        <v>81508.407536042738</v>
      </c>
      <c r="N16" s="83">
        <f>('2A- GeoBosques Deforestation'!N16)*'3- Emission Factor (FREL)'!$C$2</f>
        <v>44841.181933027452</v>
      </c>
      <c r="O16" s="83">
        <f>('2A- GeoBosques Deforestation'!O16)*'3- Emission Factor (FREL)'!$C$2</f>
        <v>54743.911486304271</v>
      </c>
      <c r="P16" s="83">
        <f>('2A- GeoBosques Deforestation'!P16)*'3- Emission Factor (FREL)'!$C$2</f>
        <v>105080.04491388597</v>
      </c>
      <c r="Q16" s="83">
        <f>('2A- GeoBosques Deforestation'!Q16)*'3- Emission Factor (FREL)'!$C$2</f>
        <v>105283.03942343759</v>
      </c>
      <c r="R16" s="83">
        <f>('2A- GeoBosques Deforestation'!R16)*'3- Emission Factor (FREL)'!$C$2</f>
        <v>108293.41007889628</v>
      </c>
      <c r="S16" s="83">
        <f>('2A- GeoBosques Deforestation'!S16)*'3- Emission Factor (FREL)'!$C$2</f>
        <v>75354.531598395537</v>
      </c>
      <c r="T16" s="83">
        <f>('2A- GeoBosques Deforestation'!T16)*'3- Emission Factor (FREL)'!$C$2</f>
        <v>98284.95110957112</v>
      </c>
      <c r="U16" s="83">
        <f>('2A- GeoBosques Deforestation'!U16)*'3- Emission Factor (FREL)'!$C$2</f>
        <v>59971.093626451038</v>
      </c>
      <c r="V16" s="83">
        <f>('2A- GeoBosques Deforestation'!V16)*'3- Emission Factor (FREL)'!$C$2</f>
        <v>49184.940482116166</v>
      </c>
      <c r="W16" s="83">
        <f>('2A- GeoBosques Deforestation'!W16)*'3- Emission Factor (FREL)'!$C$2</f>
        <v>80841.316622560378</v>
      </c>
      <c r="X16" s="83">
        <f>('2A- GeoBosques Deforestation'!X16)*'3- Emission Factor (FREL)'!$C$2</f>
        <v>105244.27660180122</v>
      </c>
      <c r="Y16" s="83">
        <f>('2A- GeoBosques Deforestation'!Y16)*'3- Emission Factor (FREL)'!$C$2</f>
        <v>173542.76499828519</v>
      </c>
      <c r="Z16" s="83">
        <f>('2A- GeoBosques Deforestation'!Z16)*'3- Emission Factor (FREL)'!$C$2</f>
        <v>119260.27242876036</v>
      </c>
      <c r="AA16" s="83">
        <f t="shared" si="1"/>
        <v>1528448.2340768974</v>
      </c>
      <c r="AB16" s="83">
        <f t="shared" si="0"/>
        <v>78187.842127464581</v>
      </c>
    </row>
    <row r="17" spans="1:28" s="81" customFormat="1" x14ac:dyDescent="0.25">
      <c r="A17" s="81" t="s">
        <v>70</v>
      </c>
      <c r="B17" s="81" t="s">
        <v>71</v>
      </c>
      <c r="C17" s="81" t="s">
        <v>41</v>
      </c>
      <c r="D17" s="81" t="s">
        <v>69</v>
      </c>
      <c r="E17" s="83">
        <f>('2A- GeoBosques Deforestation'!E17)*'3- Emission Factor (FREL)'!$C$2</f>
        <v>14993.759680096688</v>
      </c>
      <c r="F17" s="83">
        <f>('2A- GeoBosques Deforestation'!F17)*'3- Emission Factor (FREL)'!$C$2</f>
        <v>19719.654875719909</v>
      </c>
      <c r="G17" s="83">
        <f>('2A- GeoBosques Deforestation'!G17)*'3- Emission Factor (FREL)'!$C$2</f>
        <v>33418.270449646807</v>
      </c>
      <c r="H17" s="83">
        <f>('2A- GeoBosques Deforestation'!H17)*'3- Emission Factor (FREL)'!$C$2</f>
        <v>13639.479539641281</v>
      </c>
      <c r="I17" s="83">
        <f>('2A- GeoBosques Deforestation'!I17)*'3- Emission Factor (FREL)'!$C$2</f>
        <v>22387.797684371595</v>
      </c>
      <c r="J17" s="83">
        <f>('2A- GeoBosques Deforestation'!J17)*'3- Emission Factor (FREL)'!$C$2</f>
        <v>41214.056067718804</v>
      </c>
      <c r="K17" s="83">
        <f>('2A- GeoBosques Deforestation'!K17)*'3- Emission Factor (FREL)'!$C$2</f>
        <v>67447.586480577796</v>
      </c>
      <c r="L17" s="83">
        <f>('2A- GeoBosques Deforestation'!L17)*'3- Emission Factor (FREL)'!$C$2</f>
        <v>54934.324112949274</v>
      </c>
      <c r="M17" s="83">
        <f>('2A- GeoBosques Deforestation'!M17)*'3- Emission Factor (FREL)'!$C$2</f>
        <v>56240.145315061047</v>
      </c>
      <c r="N17" s="83">
        <f>('2A- GeoBosques Deforestation'!N17)*'3- Emission Factor (FREL)'!$C$2</f>
        <v>54287.255253944524</v>
      </c>
      <c r="O17" s="83">
        <f>('2A- GeoBosques Deforestation'!O17)*'3- Emission Factor (FREL)'!$C$2</f>
        <v>40838.044791900058</v>
      </c>
      <c r="P17" s="83">
        <f>('2A- GeoBosques Deforestation'!P17)*'3- Emission Factor (FREL)'!$C$2</f>
        <v>68715.955034282626</v>
      </c>
      <c r="Q17" s="83">
        <f>('2A- GeoBosques Deforestation'!Q17)*'3- Emission Factor (FREL)'!$C$2</f>
        <v>122405.37306804078</v>
      </c>
      <c r="R17" s="83">
        <f>('2A- GeoBosques Deforestation'!R17)*'3- Emission Factor (FREL)'!$C$2</f>
        <v>44712.533048404395</v>
      </c>
      <c r="S17" s="83">
        <f>('2A- GeoBosques Deforestation'!S17)*'3- Emission Factor (FREL)'!$C$2</f>
        <v>33239.294375725738</v>
      </c>
      <c r="T17" s="83">
        <f>('2A- GeoBosques Deforestation'!T17)*'3- Emission Factor (FREL)'!$C$2</f>
        <v>29422.57015014537</v>
      </c>
      <c r="U17" s="83">
        <f>('2A- GeoBosques Deforestation'!U17)*'3- Emission Factor (FREL)'!$C$2</f>
        <v>27920.831738083136</v>
      </c>
      <c r="V17" s="83">
        <f>('2A- GeoBosques Deforestation'!V17)*'3- Emission Factor (FREL)'!$C$2</f>
        <v>28258.249455527326</v>
      </c>
      <c r="W17" s="83">
        <f>('2A- GeoBosques Deforestation'!W17)*'3- Emission Factor (FREL)'!$C$2</f>
        <v>15817.846278835374</v>
      </c>
      <c r="X17" s="83">
        <f>('2A- GeoBosques Deforestation'!X17)*'3- Emission Factor (FREL)'!$C$2</f>
        <v>60698.949231410414</v>
      </c>
      <c r="Y17" s="83">
        <f>('2A- GeoBosques Deforestation'!Y17)*'3- Emission Factor (FREL)'!$C$2</f>
        <v>32847.822892836091</v>
      </c>
      <c r="Z17" s="83">
        <f>('2A- GeoBosques Deforestation'!Z17)*'3- Emission Factor (FREL)'!$C$2</f>
        <v>24973.230323625521</v>
      </c>
      <c r="AA17" s="83">
        <f t="shared" si="1"/>
        <v>908133.02984854451</v>
      </c>
      <c r="AB17" s="83">
        <f t="shared" si="0"/>
        <v>46561.795319488934</v>
      </c>
    </row>
    <row r="18" spans="1:28" s="81" customFormat="1" x14ac:dyDescent="0.25">
      <c r="A18" s="81" t="s">
        <v>43</v>
      </c>
      <c r="B18" s="81" t="s">
        <v>44</v>
      </c>
      <c r="C18" s="81" t="s">
        <v>41</v>
      </c>
      <c r="D18" s="81" t="s">
        <v>69</v>
      </c>
      <c r="E18" s="83">
        <f>('2A- GeoBosques Deforestation'!E18)*'3- Emission Factor (FREL)'!$C$2</f>
        <v>3187.0995090396136</v>
      </c>
      <c r="F18" s="83">
        <f>('2A- GeoBosques Deforestation'!F18)*'3- Emission Factor (FREL)'!$C$2</f>
        <v>3370.5055554134956</v>
      </c>
      <c r="G18" s="83">
        <f>('2A- GeoBosques Deforestation'!G18)*'3- Emission Factor (FREL)'!$C$2</f>
        <v>4814.4407003549995</v>
      </c>
      <c r="H18" s="83">
        <f>('2A- GeoBosques Deforestation'!H18)*'3- Emission Factor (FREL)'!$C$2</f>
        <v>6557.1594097375591</v>
      </c>
      <c r="I18" s="83">
        <f>('2A- GeoBosques Deforestation'!I18)*'3- Emission Factor (FREL)'!$C$2</f>
        <v>13145.291124231231</v>
      </c>
      <c r="J18" s="83">
        <f>('2A- GeoBosques Deforestation'!J18)*'3- Emission Factor (FREL)'!$C$2</f>
        <v>1164.3567128179104</v>
      </c>
      <c r="K18" s="83">
        <f>('2A- GeoBosques Deforestation'!K18)*'3- Emission Factor (FREL)'!$C$2</f>
        <v>5709.6494310215885</v>
      </c>
      <c r="L18" s="83">
        <f>('2A- GeoBosques Deforestation'!L18)*'3- Emission Factor (FREL)'!$C$2</f>
        <v>3493.0665480326234</v>
      </c>
      <c r="M18" s="83">
        <f>('2A- GeoBosques Deforestation'!M18)*'3- Emission Factor (FREL)'!$C$2</f>
        <v>6099.0503675915306</v>
      </c>
      <c r="N18" s="83">
        <f>('2A- GeoBosques Deforestation'!N18)*'3- Emission Factor (FREL)'!$C$2</f>
        <v>7722.1131617805804</v>
      </c>
      <c r="O18" s="83">
        <f>('2A- GeoBosques Deforestation'!O18)*'3- Emission Factor (FREL)'!$C$2</f>
        <v>4286.8293691623312</v>
      </c>
      <c r="P18" s="83">
        <f>('2A- GeoBosques Deforestation'!P18)*'3- Emission Factor (FREL)'!$C$2</f>
        <v>9498.6962643137977</v>
      </c>
      <c r="Q18" s="83">
        <f>('2A- GeoBosques Deforestation'!Q18)*'3- Emission Factor (FREL)'!$C$2</f>
        <v>8641.2541840108734</v>
      </c>
      <c r="R18" s="83">
        <f>('2A- GeoBosques Deforestation'!R18)*'3- Emission Factor (FREL)'!$C$2</f>
        <v>14250.24721348331</v>
      </c>
      <c r="S18" s="83">
        <f>('2A- GeoBosques Deforestation'!S18)*'3- Emission Factor (FREL)'!$C$2</f>
        <v>9448.0325852726728</v>
      </c>
      <c r="T18" s="83">
        <f>('2A- GeoBosques Deforestation'!T18)*'3- Emission Factor (FREL)'!$C$2</f>
        <v>14563.859615767273</v>
      </c>
      <c r="U18" s="83">
        <f>('2A- GeoBosques Deforestation'!U18)*'3- Emission Factor (FREL)'!$C$2</f>
        <v>16073.921460833253</v>
      </c>
      <c r="V18" s="83">
        <f>('2A- GeoBosques Deforestation'!V18)*'3- Emission Factor (FREL)'!$C$2</f>
        <v>12088.799737983072</v>
      </c>
      <c r="W18" s="83">
        <f>('2A- GeoBosques Deforestation'!W18)*'3- Emission Factor (FREL)'!$C$2</f>
        <v>298.19486830027819</v>
      </c>
      <c r="X18" s="83">
        <f>('2A- GeoBosques Deforestation'!X18)*'3- Emission Factor (FREL)'!$C$2</f>
        <v>22580.862563586204</v>
      </c>
      <c r="Y18" s="83">
        <f>('2A- GeoBosques Deforestation'!Y18)*'3- Emission Factor (FREL)'!$C$2</f>
        <v>16842.015268261181</v>
      </c>
      <c r="Z18" s="83">
        <f>('2A- GeoBosques Deforestation'!Z18)*'3- Emission Factor (FREL)'!$C$2</f>
        <v>9116.7282481158127</v>
      </c>
      <c r="AA18" s="83">
        <f t="shared" si="1"/>
        <v>192952.17389911116</v>
      </c>
      <c r="AB18" s="83">
        <f t="shared" si="0"/>
        <v>9687.1948460907461</v>
      </c>
    </row>
    <row r="19" spans="1:28" s="81" customFormat="1" x14ac:dyDescent="0.25">
      <c r="A19" s="10" t="s">
        <v>72</v>
      </c>
      <c r="B19" s="10" t="s">
        <v>73</v>
      </c>
      <c r="C19" s="10" t="s">
        <v>41</v>
      </c>
      <c r="D19" s="10" t="s">
        <v>69</v>
      </c>
      <c r="E19" s="83">
        <f>('2A- GeoBosques Deforestation'!E19)*'3- Emission Factor (FREL)'!$C$2</f>
        <v>91800.286199999988</v>
      </c>
      <c r="F19" s="83">
        <f>('2A- GeoBosques Deforestation'!F19)*'3- Emission Factor (FREL)'!$C$2</f>
        <v>83772.357300000003</v>
      </c>
      <c r="G19" s="83">
        <f>('2A- GeoBosques Deforestation'!G19)*'3- Emission Factor (FREL)'!$C$2</f>
        <v>54540.890999999996</v>
      </c>
      <c r="H19" s="83">
        <f>('2A- GeoBosques Deforestation'!H19)*'3- Emission Factor (FREL)'!$C$2</f>
        <v>59137.03349999999</v>
      </c>
      <c r="I19" s="83">
        <f>('2A- GeoBosques Deforestation'!I19)*'3- Emission Factor (FREL)'!$C$2</f>
        <v>137210.17409999997</v>
      </c>
      <c r="J19" s="83">
        <f>('2A- GeoBosques Deforestation'!J19)*'3- Emission Factor (FREL)'!$C$2</f>
        <v>33092.226000000002</v>
      </c>
      <c r="K19" s="83">
        <f>('2A- GeoBosques Deforestation'!K19)*'3- Emission Factor (FREL)'!$C$2</f>
        <v>137577.86549999999</v>
      </c>
      <c r="L19" s="83">
        <f>('2A- GeoBosques Deforestation'!L19)*'3- Emission Factor (FREL)'!$C$2</f>
        <v>40752.463499999991</v>
      </c>
      <c r="M19" s="83">
        <f>('2A- GeoBosques Deforestation'!M19)*'3- Emission Factor (FREL)'!$C$2</f>
        <v>114474.5892</v>
      </c>
      <c r="N19" s="83">
        <f>('2A- GeoBosques Deforestation'!N19)*'3- Emission Factor (FREL)'!$C$2</f>
        <v>247027.33889999997</v>
      </c>
      <c r="O19" s="83">
        <f>('2A- GeoBosques Deforestation'!O19)*'3- Emission Factor (FREL)'!$C$2</f>
        <v>52457.306399999994</v>
      </c>
      <c r="P19" s="83">
        <f>('2A- GeoBosques Deforestation'!P19)*'3- Emission Factor (FREL)'!$C$2</f>
        <v>91064.903399999996</v>
      </c>
      <c r="Q19" s="83">
        <f>('2A- GeoBosques Deforestation'!Q19)*'3- Emission Factor (FREL)'!$C$2</f>
        <v>22000.202100000002</v>
      </c>
      <c r="R19" s="83">
        <f>('2A- GeoBosques Deforestation'!R19)*'3- Emission Factor (FREL)'!$C$2</f>
        <v>145605.79439999998</v>
      </c>
      <c r="S19" s="83">
        <f>('2A- GeoBosques Deforestation'!S19)*'3- Emission Factor (FREL)'!$C$2</f>
        <v>106630.50599999999</v>
      </c>
      <c r="T19" s="83">
        <f>('2A- GeoBosques Deforestation'!T19)*'3- Emission Factor (FREL)'!$C$2</f>
        <v>120541.49729999999</v>
      </c>
      <c r="U19" s="83">
        <f>('2A- GeoBosques Deforestation'!U19)*'3- Emission Factor (FREL)'!$C$2</f>
        <v>97438.22099999999</v>
      </c>
      <c r="V19" s="83">
        <f>('2A- GeoBosques Deforestation'!V19)*'3- Emission Factor (FREL)'!$C$2</f>
        <v>45409.887899999994</v>
      </c>
      <c r="W19" s="83">
        <f>('2A- GeoBosques Deforestation'!W19)*'3- Emission Factor (FREL)'!$C$2</f>
        <v>13298.172299999998</v>
      </c>
      <c r="X19" s="83">
        <f>('2A- GeoBosques Deforestation'!X19)*'3- Emission Factor (FREL)'!$C$2</f>
        <v>2267.4303</v>
      </c>
      <c r="Y19" s="83">
        <f>('2A- GeoBosques Deforestation'!Y19)*'3- Emission Factor (FREL)'!$C$2</f>
        <v>0</v>
      </c>
      <c r="Z19" s="83">
        <f>('2A- GeoBosques Deforestation'!Z19)*'3- Emission Factor (FREL)'!$C$2</f>
        <v>0</v>
      </c>
      <c r="AA19" s="83">
        <f t="shared" si="1"/>
        <v>1696099.1462999997</v>
      </c>
      <c r="AB19" s="83">
        <f t="shared" si="0"/>
        <v>94147.382969999977</v>
      </c>
    </row>
    <row r="20" spans="1:28" s="81" customFormat="1" x14ac:dyDescent="0.25">
      <c r="A20" s="81" t="s">
        <v>74</v>
      </c>
      <c r="B20" s="81" t="s">
        <v>75</v>
      </c>
      <c r="C20" s="81" t="s">
        <v>41</v>
      </c>
      <c r="D20" s="81" t="s">
        <v>69</v>
      </c>
      <c r="E20" s="83">
        <f>('2A- GeoBosques Deforestation'!E20)*'3- Emission Factor (FREL)'!$C$2</f>
        <v>1164.3573256375232</v>
      </c>
      <c r="F20" s="83">
        <f>('2A- GeoBosques Deforestation'!F20)*'3- Emission Factor (FREL)'!$C$2</f>
        <v>122.56369786349998</v>
      </c>
      <c r="G20" s="83">
        <f>('2A- GeoBosques Deforestation'!G20)*'3- Emission Factor (FREL)'!$C$2</f>
        <v>1762.0673383846295</v>
      </c>
      <c r="H20" s="83">
        <f>('2A- GeoBosques Deforestation'!H20)*'3- Emission Factor (FREL)'!$C$2</f>
        <v>490.25511666542019</v>
      </c>
      <c r="I20" s="83">
        <f>('2A- GeoBosques Deforestation'!I20)*'3- Emission Factor (FREL)'!$C$2</f>
        <v>980.51077693120305</v>
      </c>
      <c r="J20" s="83">
        <f>('2A- GeoBosques Deforestation'!J20)*'3- Emission Factor (FREL)'!$C$2</f>
        <v>1802.9457895267344</v>
      </c>
      <c r="K20" s="83">
        <f>('2A- GeoBosques Deforestation'!K20)*'3- Emission Factor (FREL)'!$C$2</f>
        <v>1253.8796631485</v>
      </c>
      <c r="L20" s="83">
        <f>('2A- GeoBosques Deforestation'!L20)*'3- Emission Factor (FREL)'!$C$2</f>
        <v>718.92527413311018</v>
      </c>
      <c r="M20" s="83">
        <f>('2A- GeoBosques Deforestation'!M20)*'3- Emission Factor (FREL)'!$C$2</f>
        <v>4178.9403502955156</v>
      </c>
      <c r="N20" s="83">
        <f>('2A- GeoBosques Deforestation'!N20)*'3- Emission Factor (FREL)'!$C$2</f>
        <v>2596.2886818291809</v>
      </c>
      <c r="O20" s="83">
        <f>('2A- GeoBosques Deforestation'!O20)*'3- Emission Factor (FREL)'!$C$2</f>
        <v>3142.5173531718328</v>
      </c>
      <c r="P20" s="83">
        <f>('2A- GeoBosques Deforestation'!P20)*'3- Emission Factor (FREL)'!$C$2</f>
        <v>446.7438598979594</v>
      </c>
      <c r="Q20" s="83">
        <f>('2A- GeoBosques Deforestation'!Q20)*'3- Emission Factor (FREL)'!$C$2</f>
        <v>512.11217744446549</v>
      </c>
      <c r="R20" s="83">
        <f>('2A- GeoBosques Deforestation'!R20)*'3- Emission Factor (FREL)'!$C$2</f>
        <v>1457.6036714396143</v>
      </c>
      <c r="S20" s="83">
        <f>('2A- GeoBosques Deforestation'!S20)*'3- Emission Factor (FREL)'!$C$2</f>
        <v>1164.3561923277784</v>
      </c>
      <c r="T20" s="83">
        <f>('2A- GeoBosques Deforestation'!T20)*'3- Emission Factor (FREL)'!$C$2</f>
        <v>600.34006396219229</v>
      </c>
      <c r="U20" s="83">
        <f>('2A- GeoBosques Deforestation'!U20)*'3- Emission Factor (FREL)'!$C$2</f>
        <v>1838.4568978635684</v>
      </c>
      <c r="V20" s="83">
        <f>('2A- GeoBosques Deforestation'!V20)*'3- Emission Factor (FREL)'!$C$2</f>
        <v>612.81859558984729</v>
      </c>
      <c r="W20" s="83">
        <f>('2A- GeoBosques Deforestation'!W20)*'3- Emission Factor (FREL)'!$C$2</f>
        <v>23.252680741489801</v>
      </c>
      <c r="X20" s="83">
        <f>('2A- GeoBosques Deforestation'!X20)*'3- Emission Factor (FREL)'!$C$2</f>
        <v>7672.6791664844786</v>
      </c>
      <c r="Y20" s="83">
        <f>('2A- GeoBosques Deforestation'!Y20)*'3- Emission Factor (FREL)'!$C$2</f>
        <v>10924.479078973396</v>
      </c>
      <c r="Z20" s="83">
        <f>('2A- GeoBosques Deforestation'!Z20)*'3- Emission Factor (FREL)'!$C$2</f>
        <v>3161.5968065541838</v>
      </c>
      <c r="AA20" s="83">
        <f t="shared" si="1"/>
        <v>46627.690558866125</v>
      </c>
      <c r="AB20" s="83">
        <f t="shared" si="0"/>
        <v>1239.449017426793</v>
      </c>
    </row>
    <row r="21" spans="1:28" s="81" customFormat="1" x14ac:dyDescent="0.25">
      <c r="A21" s="81" t="s">
        <v>45</v>
      </c>
      <c r="B21" s="81" t="s">
        <v>46</v>
      </c>
      <c r="C21" s="81" t="s">
        <v>41</v>
      </c>
      <c r="D21" s="81" t="s">
        <v>69</v>
      </c>
      <c r="E21" s="83">
        <f>('2A- GeoBosques Deforestation'!E21)*'3- Emission Factor (FREL)'!$C$2</f>
        <v>11632.633136268683</v>
      </c>
      <c r="F21" s="83">
        <f>('2A- GeoBosques Deforestation'!F21)*'3- Emission Factor (FREL)'!$C$2</f>
        <v>10436.406884196316</v>
      </c>
      <c r="G21" s="83">
        <f>('2A- GeoBosques Deforestation'!G21)*'3- Emission Factor (FREL)'!$C$2</f>
        <v>3982.6312331284198</v>
      </c>
      <c r="H21" s="83">
        <f>('2A- GeoBosques Deforestation'!H21)*'3- Emission Factor (FREL)'!$C$2</f>
        <v>4883.0828053688083</v>
      </c>
      <c r="I21" s="83">
        <f>('2A- GeoBosques Deforestation'!I21)*'3- Emission Factor (FREL)'!$C$2</f>
        <v>34507.763337400727</v>
      </c>
      <c r="J21" s="83">
        <f>('2A- GeoBosques Deforestation'!J21)*'3- Emission Factor (FREL)'!$C$2</f>
        <v>9190.9900349525433</v>
      </c>
      <c r="K21" s="83">
        <f>('2A- GeoBosques Deforestation'!K21)*'3- Emission Factor (FREL)'!$C$2</f>
        <v>13821.035490258044</v>
      </c>
      <c r="L21" s="83">
        <f>('2A- GeoBosques Deforestation'!L21)*'3- Emission Factor (FREL)'!$C$2</f>
        <v>21766.23033341968</v>
      </c>
      <c r="M21" s="83">
        <f>('2A- GeoBosques Deforestation'!M21)*'3- Emission Factor (FREL)'!$C$2</f>
        <v>12745.376477900347</v>
      </c>
      <c r="N21" s="83">
        <f>('2A- GeoBosques Deforestation'!N21)*'3- Emission Factor (FREL)'!$C$2</f>
        <v>34964.143688033822</v>
      </c>
      <c r="O21" s="83">
        <f>('2A- GeoBosques Deforestation'!O21)*'3- Emission Factor (FREL)'!$C$2</f>
        <v>19766.499089407931</v>
      </c>
      <c r="P21" s="83">
        <f>('2A- GeoBosques Deforestation'!P21)*'3- Emission Factor (FREL)'!$C$2</f>
        <v>20382.076870599329</v>
      </c>
      <c r="Q21" s="83">
        <f>('2A- GeoBosques Deforestation'!Q21)*'3- Emission Factor (FREL)'!$C$2</f>
        <v>26343.610393742332</v>
      </c>
      <c r="R21" s="83">
        <f>('2A- GeoBosques Deforestation'!R21)*'3- Emission Factor (FREL)'!$C$2</f>
        <v>41076.432978492703</v>
      </c>
      <c r="S21" s="83">
        <f>('2A- GeoBosques Deforestation'!S21)*'3- Emission Factor (FREL)'!$C$2</f>
        <v>32657.944335588956</v>
      </c>
      <c r="T21" s="83">
        <f>('2A- GeoBosques Deforestation'!T21)*'3- Emission Factor (FREL)'!$C$2</f>
        <v>22290.514812657784</v>
      </c>
      <c r="U21" s="83">
        <f>('2A- GeoBosques Deforestation'!U21)*'3- Emission Factor (FREL)'!$C$2</f>
        <v>29666.807877923682</v>
      </c>
      <c r="V21" s="83">
        <f>('2A- GeoBosques Deforestation'!V21)*'3- Emission Factor (FREL)'!$C$2</f>
        <v>79019.477293296673</v>
      </c>
      <c r="W21" s="83">
        <f>('2A- GeoBosques Deforestation'!W21)*'3- Emission Factor (FREL)'!$C$2</f>
        <v>76791.807381003615</v>
      </c>
      <c r="X21" s="83">
        <f>('2A- GeoBosques Deforestation'!X21)*'3- Emission Factor (FREL)'!$C$2</f>
        <v>145688.90029385642</v>
      </c>
      <c r="Y21" s="83">
        <f>('2A- GeoBosques Deforestation'!Y21)*'3- Emission Factor (FREL)'!$C$2</f>
        <v>98583.613081562173</v>
      </c>
      <c r="Z21" s="83">
        <f>('2A- GeoBosques Deforestation'!Z21)*'3- Emission Factor (FREL)'!$C$2</f>
        <v>18572.240519751485</v>
      </c>
      <c r="AA21" s="83">
        <f t="shared" si="1"/>
        <v>768770.21834881057</v>
      </c>
      <c r="AB21" s="83">
        <f t="shared" si="0"/>
        <v>38295.931472074684</v>
      </c>
    </row>
    <row r="22" spans="1:28" s="81" customFormat="1" x14ac:dyDescent="0.25">
      <c r="A22" s="81" t="s">
        <v>47</v>
      </c>
      <c r="B22" s="81" t="s">
        <v>48</v>
      </c>
      <c r="C22" s="81" t="s">
        <v>41</v>
      </c>
      <c r="D22" s="81" t="s">
        <v>69</v>
      </c>
      <c r="E22" s="83">
        <f>('2A- GeoBosques Deforestation'!E22)*'3- Emission Factor (FREL)'!$C$2</f>
        <v>0</v>
      </c>
      <c r="F22" s="83">
        <f>('2A- GeoBosques Deforestation'!F22)*'3- Emission Factor (FREL)'!$C$2</f>
        <v>0</v>
      </c>
      <c r="G22" s="83">
        <f>('2A- GeoBosques Deforestation'!G22)*'3- Emission Factor (FREL)'!$C$2</f>
        <v>0</v>
      </c>
      <c r="H22" s="83">
        <f>('2A- GeoBosques Deforestation'!H22)*'3- Emission Factor (FREL)'!$C$2</f>
        <v>0</v>
      </c>
      <c r="I22" s="83">
        <f>('2A- GeoBosques Deforestation'!I22)*'3- Emission Factor (FREL)'!$C$2</f>
        <v>0</v>
      </c>
      <c r="J22" s="83">
        <f>('2A- GeoBosques Deforestation'!J22)*'3- Emission Factor (FREL)'!$C$2</f>
        <v>0</v>
      </c>
      <c r="K22" s="83">
        <f>('2A- GeoBosques Deforestation'!K22)*'3- Emission Factor (FREL)'!$C$2</f>
        <v>0</v>
      </c>
      <c r="L22" s="83">
        <f>('2A- GeoBosques Deforestation'!L22)*'3- Emission Factor (FREL)'!$C$2</f>
        <v>0</v>
      </c>
      <c r="M22" s="83">
        <f>('2A- GeoBosques Deforestation'!M22)*'3- Emission Factor (FREL)'!$C$2</f>
        <v>0</v>
      </c>
      <c r="N22" s="83">
        <f>('2A- GeoBosques Deforestation'!N22)*'3- Emission Factor (FREL)'!$C$2</f>
        <v>0</v>
      </c>
      <c r="O22" s="83">
        <f>('2A- GeoBosques Deforestation'!O22)*'3- Emission Factor (FREL)'!$C$2</f>
        <v>0</v>
      </c>
      <c r="P22" s="83">
        <f>('2A- GeoBosques Deforestation'!P22)*'3- Emission Factor (FREL)'!$C$2</f>
        <v>0</v>
      </c>
      <c r="Q22" s="83">
        <f>('2A- GeoBosques Deforestation'!Q22)*'3- Emission Factor (FREL)'!$C$2</f>
        <v>0</v>
      </c>
      <c r="R22" s="83">
        <f>('2A- GeoBosques Deforestation'!R22)*'3- Emission Factor (FREL)'!$C$2</f>
        <v>0</v>
      </c>
      <c r="S22" s="83">
        <f>('2A- GeoBosques Deforestation'!S22)*'3- Emission Factor (FREL)'!$C$2</f>
        <v>0</v>
      </c>
      <c r="T22" s="83">
        <f>('2A- GeoBosques Deforestation'!T22)*'3- Emission Factor (FREL)'!$C$2</f>
        <v>0</v>
      </c>
      <c r="U22" s="83">
        <f>('2A- GeoBosques Deforestation'!U22)*'3- Emission Factor (FREL)'!$C$2</f>
        <v>0</v>
      </c>
      <c r="V22" s="83">
        <f>('2A- GeoBosques Deforestation'!V22)*'3- Emission Factor (FREL)'!$C$2</f>
        <v>0</v>
      </c>
      <c r="W22" s="83">
        <f>('2A- GeoBosques Deforestation'!W22)*'3- Emission Factor (FREL)'!$C$2</f>
        <v>0</v>
      </c>
      <c r="X22" s="83">
        <f>('2A- GeoBosques Deforestation'!X22)*'3- Emission Factor (FREL)'!$C$2</f>
        <v>306.40960213595525</v>
      </c>
      <c r="Y22" s="83">
        <f>('2A- GeoBosques Deforestation'!Y22)*'3- Emission Factor (FREL)'!$C$2</f>
        <v>3639.6013282385538</v>
      </c>
      <c r="Z22" s="83">
        <f>('2A- GeoBosques Deforestation'!Z22)*'3- Emission Factor (FREL)'!$C$2</f>
        <v>1340.9224653200909</v>
      </c>
      <c r="AA22" s="83">
        <f t="shared" si="1"/>
        <v>5286.9333956945993</v>
      </c>
      <c r="AB22" s="83">
        <f t="shared" si="0"/>
        <v>0</v>
      </c>
    </row>
    <row r="23" spans="1:28" s="81" customFormat="1" x14ac:dyDescent="0.25">
      <c r="A23" s="81" t="s">
        <v>76</v>
      </c>
      <c r="B23" s="81" t="s">
        <v>77</v>
      </c>
      <c r="C23" s="81" t="s">
        <v>41</v>
      </c>
      <c r="D23" s="81" t="s">
        <v>69</v>
      </c>
      <c r="E23" s="83">
        <f>('2A- GeoBosques Deforestation'!E23)*'3- Emission Factor (FREL)'!$C$2</f>
        <v>367.69132339978557</v>
      </c>
      <c r="F23" s="83">
        <f>('2A- GeoBosques Deforestation'!F23)*'3- Emission Factor (FREL)'!$C$2</f>
        <v>1164.3564744898995</v>
      </c>
      <c r="G23" s="83">
        <f>('2A- GeoBosques Deforestation'!G23)*'3- Emission Factor (FREL)'!$C$2</f>
        <v>1103.0740457140603</v>
      </c>
      <c r="H23" s="83">
        <f>('2A- GeoBosques Deforestation'!H23)*'3- Emission Factor (FREL)'!$C$2</f>
        <v>3922.0405160431724</v>
      </c>
      <c r="I23" s="83">
        <f>('2A- GeoBosques Deforestation'!I23)*'3- Emission Factor (FREL)'!$C$2</f>
        <v>0</v>
      </c>
      <c r="J23" s="83">
        <f>('2A- GeoBosques Deforestation'!J23)*'3- Emission Factor (FREL)'!$C$2</f>
        <v>0</v>
      </c>
      <c r="K23" s="83">
        <f>('2A- GeoBosques Deforestation'!K23)*'3- Emission Factor (FREL)'!$C$2</f>
        <v>0</v>
      </c>
      <c r="L23" s="83">
        <f>('2A- GeoBosques Deforestation'!L23)*'3- Emission Factor (FREL)'!$C$2</f>
        <v>953.27492943956258</v>
      </c>
      <c r="M23" s="83">
        <f>('2A- GeoBosques Deforestation'!M23)*'3- Emission Factor (FREL)'!$C$2</f>
        <v>0</v>
      </c>
      <c r="N23" s="83">
        <f>('2A- GeoBosques Deforestation'!N23)*'3- Emission Factor (FREL)'!$C$2</f>
        <v>1559.9656272079319</v>
      </c>
      <c r="O23" s="83">
        <f>('2A- GeoBosques Deforestation'!O23)*'3- Emission Factor (FREL)'!$C$2</f>
        <v>1838.4557362724697</v>
      </c>
      <c r="P23" s="83">
        <f>('2A- GeoBosques Deforestation'!P23)*'3- Emission Factor (FREL)'!$C$2</f>
        <v>2818.9674065329782</v>
      </c>
      <c r="Q23" s="83">
        <f>('2A- GeoBosques Deforestation'!Q23)*'3- Emission Factor (FREL)'!$C$2</f>
        <v>2062.2599281679018</v>
      </c>
      <c r="R23" s="83">
        <f>('2A- GeoBosques Deforestation'!R23)*'3- Emission Factor (FREL)'!$C$2</f>
        <v>3041.7256303401014</v>
      </c>
      <c r="S23" s="83">
        <f>('2A- GeoBosques Deforestation'!S23)*'3- Emission Factor (FREL)'!$C$2</f>
        <v>4400.8638314125801</v>
      </c>
      <c r="T23" s="83">
        <f>('2A- GeoBosques Deforestation'!T23)*'3- Emission Factor (FREL)'!$C$2</f>
        <v>11204.373336915973</v>
      </c>
      <c r="U23" s="83">
        <f>('2A- GeoBosques Deforestation'!U23)*'3- Emission Factor (FREL)'!$C$2</f>
        <v>8183.1761685490555</v>
      </c>
      <c r="V23" s="83">
        <f>('2A- GeoBosques Deforestation'!V23)*'3- Emission Factor (FREL)'!$C$2</f>
        <v>13698.545546917025</v>
      </c>
      <c r="W23" s="83">
        <f>('2A- GeoBosques Deforestation'!W23)*'3- Emission Factor (FREL)'!$C$2</f>
        <v>7451.8763330087122</v>
      </c>
      <c r="X23" s="83">
        <f>('2A- GeoBosques Deforestation'!X23)*'3- Emission Factor (FREL)'!$C$2</f>
        <v>15985.230426963039</v>
      </c>
      <c r="Y23" s="83">
        <f>('2A- GeoBosques Deforestation'!Y23)*'3- Emission Factor (FREL)'!$C$2</f>
        <v>14062.392504510488</v>
      </c>
      <c r="Z23" s="83">
        <f>('2A- GeoBosques Deforestation'!Z23)*'3- Emission Factor (FREL)'!$C$2</f>
        <v>22835.456378517425</v>
      </c>
      <c r="AA23" s="83">
        <f t="shared" si="1"/>
        <v>116653.72614440216</v>
      </c>
      <c r="AB23" s="83">
        <f t="shared" si="0"/>
        <v>5626.0209545324724</v>
      </c>
    </row>
    <row r="24" spans="1:28" s="81" customFormat="1" x14ac:dyDescent="0.25">
      <c r="A24" s="81" t="s">
        <v>78</v>
      </c>
      <c r="B24" s="81" t="s">
        <v>79</v>
      </c>
      <c r="C24" s="81" t="s">
        <v>41</v>
      </c>
      <c r="D24" s="81" t="s">
        <v>69</v>
      </c>
      <c r="E24" s="83">
        <f>('2A- GeoBosques Deforestation'!E24)*'3- Emission Factor (FREL)'!$C$2</f>
        <v>3002.814949607412</v>
      </c>
      <c r="F24" s="83">
        <f>('2A- GeoBosques Deforestation'!F24)*'3- Emission Factor (FREL)'!$C$2</f>
        <v>5147.679382784072</v>
      </c>
      <c r="G24" s="83">
        <f>('2A- GeoBosques Deforestation'!G24)*'3- Emission Factor (FREL)'!$C$2</f>
        <v>0</v>
      </c>
      <c r="H24" s="83">
        <f>('2A- GeoBosques Deforestation'!H24)*'3- Emission Factor (FREL)'!$C$2</f>
        <v>0</v>
      </c>
      <c r="I24" s="83">
        <f>('2A- GeoBosques Deforestation'!I24)*'3- Emission Factor (FREL)'!$C$2</f>
        <v>0</v>
      </c>
      <c r="J24" s="83">
        <f>('2A- GeoBosques Deforestation'!J24)*'3- Emission Factor (FREL)'!$C$2</f>
        <v>61.282002136295731</v>
      </c>
      <c r="K24" s="83">
        <f>('2A- GeoBosques Deforestation'!K24)*'3- Emission Factor (FREL)'!$C$2</f>
        <v>183.84549572734045</v>
      </c>
      <c r="L24" s="83">
        <f>('2A- GeoBosques Deforestation'!L24)*'3- Emission Factor (FREL)'!$C$2</f>
        <v>0</v>
      </c>
      <c r="M24" s="83">
        <f>('2A- GeoBosques Deforestation'!M24)*'3- Emission Factor (FREL)'!$C$2</f>
        <v>0</v>
      </c>
      <c r="N24" s="83">
        <f>('2A- GeoBosques Deforestation'!N24)*'3- Emission Factor (FREL)'!$C$2</f>
        <v>0</v>
      </c>
      <c r="O24" s="83">
        <f>('2A- GeoBosques Deforestation'!O24)*'3- Emission Factor (FREL)'!$C$2</f>
        <v>0</v>
      </c>
      <c r="P24" s="83">
        <f>('2A- GeoBosques Deforestation'!P24)*'3- Emission Factor (FREL)'!$C$2</f>
        <v>0</v>
      </c>
      <c r="Q24" s="83">
        <f>('2A- GeoBosques Deforestation'!Q24)*'3- Emission Factor (FREL)'!$C$2</f>
        <v>0</v>
      </c>
      <c r="R24" s="83">
        <f>('2A- GeoBosques Deforestation'!R24)*'3- Emission Factor (FREL)'!$C$2</f>
        <v>61.281887797770729</v>
      </c>
      <c r="S24" s="83">
        <f>('2A- GeoBosques Deforestation'!S24)*'3- Emission Factor (FREL)'!$C$2</f>
        <v>0</v>
      </c>
      <c r="T24" s="83">
        <f>('2A- GeoBosques Deforestation'!T24)*'3- Emission Factor (FREL)'!$C$2</f>
        <v>0</v>
      </c>
      <c r="U24" s="83">
        <f>('2A- GeoBosques Deforestation'!U24)*'3- Emission Factor (FREL)'!$C$2</f>
        <v>3002.8118987392863</v>
      </c>
      <c r="V24" s="83">
        <f>('2A- GeoBosques Deforestation'!V24)*'3- Emission Factor (FREL)'!$C$2</f>
        <v>183.8460064097043</v>
      </c>
      <c r="W24" s="83">
        <f>('2A- GeoBosques Deforestation'!W24)*'3- Emission Factor (FREL)'!$C$2</f>
        <v>0</v>
      </c>
      <c r="X24" s="83">
        <f>('2A- GeoBosques Deforestation'!X24)*'3- Emission Factor (FREL)'!$C$2</f>
        <v>0</v>
      </c>
      <c r="Y24" s="83">
        <f>('2A- GeoBosques Deforestation'!Y24)*'3- Emission Factor (FREL)'!$C$2</f>
        <v>0</v>
      </c>
      <c r="Z24" s="83">
        <f>('2A- GeoBosques Deforestation'!Z24)*'3- Emission Factor (FREL)'!$C$2</f>
        <v>570.30063278730552</v>
      </c>
      <c r="AA24" s="83">
        <f t="shared" si="1"/>
        <v>12213.862255989188</v>
      </c>
      <c r="AB24" s="83">
        <f t="shared" si="0"/>
        <v>324.79397929467615</v>
      </c>
    </row>
    <row r="25" spans="1:28" s="81" customFormat="1" x14ac:dyDescent="0.25">
      <c r="A25" s="10" t="s">
        <v>80</v>
      </c>
      <c r="B25" s="10" t="s">
        <v>81</v>
      </c>
      <c r="C25" s="10" t="s">
        <v>41</v>
      </c>
      <c r="D25" s="10" t="s">
        <v>69</v>
      </c>
      <c r="E25" s="83">
        <f>('2A- GeoBosques Deforestation'!E25)*'3- Emission Factor (FREL)'!$C$2</f>
        <v>6863.5727999999999</v>
      </c>
      <c r="F25" s="83">
        <f>('2A- GeoBosques Deforestation'!F25)*'3- Emission Factor (FREL)'!$C$2</f>
        <v>2696.4035999999996</v>
      </c>
      <c r="G25" s="83">
        <f>('2A- GeoBosques Deforestation'!G25)*'3- Emission Factor (FREL)'!$C$2</f>
        <v>1777.1750999999999</v>
      </c>
      <c r="H25" s="83">
        <f>('2A- GeoBosques Deforestation'!H25)*'3- Emission Factor (FREL)'!$C$2</f>
        <v>3125.3768999999998</v>
      </c>
      <c r="I25" s="83">
        <f>('2A- GeoBosques Deforestation'!I25)*'3- Emission Factor (FREL)'!$C$2</f>
        <v>1654.6112999999998</v>
      </c>
      <c r="J25" s="83">
        <f>('2A- GeoBosques Deforestation'!J25)*'3- Emission Factor (FREL)'!$C$2</f>
        <v>490.25519999999995</v>
      </c>
      <c r="K25" s="83">
        <f>('2A- GeoBosques Deforestation'!K25)*'3- Emission Factor (FREL)'!$C$2</f>
        <v>1103.0741999999998</v>
      </c>
      <c r="L25" s="83">
        <f>('2A- GeoBosques Deforestation'!L25)*'3- Emission Factor (FREL)'!$C$2</f>
        <v>1654.6112999999998</v>
      </c>
      <c r="M25" s="83">
        <f>('2A- GeoBosques Deforestation'!M25)*'3- Emission Factor (FREL)'!$C$2</f>
        <v>306.40949999999998</v>
      </c>
      <c r="N25" s="83">
        <f>('2A- GeoBosques Deforestation'!N25)*'3- Emission Factor (FREL)'!$C$2</f>
        <v>2328.7121999999999</v>
      </c>
      <c r="O25" s="83">
        <f>('2A- GeoBosques Deforestation'!O25)*'3- Emission Factor (FREL)'!$C$2</f>
        <v>3064.0949999999998</v>
      </c>
      <c r="P25" s="83">
        <f>('2A- GeoBosques Deforestation'!P25)*'3- Emission Factor (FREL)'!$C$2</f>
        <v>1532.0474999999999</v>
      </c>
      <c r="Q25" s="83">
        <f>('2A- GeoBosques Deforestation'!Q25)*'3- Emission Factor (FREL)'!$C$2</f>
        <v>1348.2017999999998</v>
      </c>
      <c r="R25" s="83">
        <f>('2A- GeoBosques Deforestation'!R25)*'3- Emission Factor (FREL)'!$C$2</f>
        <v>8947.1573999999982</v>
      </c>
      <c r="S25" s="83">
        <f>('2A- GeoBosques Deforestation'!S25)*'3- Emission Factor (FREL)'!$C$2</f>
        <v>1654.6112999999998</v>
      </c>
      <c r="T25" s="83">
        <f>('2A- GeoBosques Deforestation'!T25)*'3- Emission Factor (FREL)'!$C$2</f>
        <v>2389.9940999999999</v>
      </c>
      <c r="U25" s="83">
        <f>('2A- GeoBosques Deforestation'!U25)*'3- Emission Factor (FREL)'!$C$2</f>
        <v>9621.2582999999995</v>
      </c>
      <c r="V25" s="83">
        <f>('2A- GeoBosques Deforestation'!V25)*'3- Emission Factor (FREL)'!$C$2</f>
        <v>735.38279999999997</v>
      </c>
      <c r="W25" s="83">
        <f>('2A- GeoBosques Deforestation'!W25)*'3- Emission Factor (FREL)'!$C$2</f>
        <v>61.281899999999993</v>
      </c>
      <c r="X25" s="83">
        <f>('2A- GeoBosques Deforestation'!X25)*'3- Emission Factor (FREL)'!$C$2</f>
        <v>183.84569999999999</v>
      </c>
      <c r="Y25" s="83">
        <f>('2A- GeoBosques Deforestation'!Y25)*'3- Emission Factor (FREL)'!$C$2</f>
        <v>0</v>
      </c>
      <c r="Z25" s="83">
        <f>('2A- GeoBosques Deforestation'!Z25)*'3- Emission Factor (FREL)'!$C$2</f>
        <v>0</v>
      </c>
      <c r="AA25" s="83">
        <f t="shared" si="1"/>
        <v>51538.077900000004</v>
      </c>
      <c r="AB25" s="83">
        <f t="shared" si="0"/>
        <v>3168.27423</v>
      </c>
    </row>
    <row r="26" spans="1:28" s="81" customFormat="1" x14ac:dyDescent="0.25">
      <c r="A26" s="81" t="s">
        <v>82</v>
      </c>
      <c r="B26" s="81" t="s">
        <v>83</v>
      </c>
      <c r="C26" s="81" t="s">
        <v>41</v>
      </c>
      <c r="D26" s="81" t="s">
        <v>69</v>
      </c>
      <c r="E26" s="83">
        <f>('2A- GeoBosques Deforestation'!E26)*'3- Emission Factor (FREL)'!$C$2</f>
        <v>1497.3207835911808</v>
      </c>
      <c r="F26" s="83">
        <f>('2A- GeoBosques Deforestation'!F26)*'3- Emission Factor (FREL)'!$C$2</f>
        <v>2283.6383173467289</v>
      </c>
      <c r="G26" s="83">
        <f>('2A- GeoBosques Deforestation'!G26)*'3- Emission Factor (FREL)'!$C$2</f>
        <v>551.53601056088655</v>
      </c>
      <c r="H26" s="83">
        <f>('2A- GeoBosques Deforestation'!H26)*'3- Emission Factor (FREL)'!$C$2</f>
        <v>1348.2022766460084</v>
      </c>
      <c r="I26" s="83">
        <f>('2A- GeoBosques Deforestation'!I26)*'3- Emission Factor (FREL)'!$C$2</f>
        <v>1503.5175276056978</v>
      </c>
      <c r="J26" s="83">
        <f>('2A- GeoBosques Deforestation'!J26)*'3- Emission Factor (FREL)'!$C$2</f>
        <v>175.74301398967009</v>
      </c>
      <c r="K26" s="83">
        <f>('2A- GeoBosques Deforestation'!K26)*'3- Emission Factor (FREL)'!$C$2</f>
        <v>1318.8441785043465</v>
      </c>
      <c r="L26" s="83">
        <f>('2A- GeoBosques Deforestation'!L26)*'3- Emission Factor (FREL)'!$C$2</f>
        <v>701.66222498556965</v>
      </c>
      <c r="M26" s="83">
        <f>('2A- GeoBosques Deforestation'!M26)*'3- Emission Factor (FREL)'!$C$2</f>
        <v>2144.8666021347299</v>
      </c>
      <c r="N26" s="83">
        <f>('2A- GeoBosques Deforestation'!N26)*'3- Emission Factor (FREL)'!$C$2</f>
        <v>551.53730427218284</v>
      </c>
      <c r="O26" s="83">
        <f>('2A- GeoBosques Deforestation'!O26)*'3- Emission Factor (FREL)'!$C$2</f>
        <v>612.82003498968231</v>
      </c>
      <c r="P26" s="83">
        <f>('2A- GeoBosques Deforestation'!P26)*'3- Emission Factor (FREL)'!$C$2</f>
        <v>551.53718851141264</v>
      </c>
      <c r="Q26" s="83">
        <f>('2A- GeoBosques Deforestation'!Q26)*'3- Emission Factor (FREL)'!$C$2</f>
        <v>3881.1185004691501</v>
      </c>
      <c r="R26" s="83">
        <f>('2A- GeoBosques Deforestation'!R26)*'3- Emission Factor (FREL)'!$C$2</f>
        <v>8422.175331094084</v>
      </c>
      <c r="S26" s="83">
        <f>('2A- GeoBosques Deforestation'!S26)*'3- Emission Factor (FREL)'!$C$2</f>
        <v>6618.4490472618836</v>
      </c>
      <c r="T26" s="83">
        <f>('2A- GeoBosques Deforestation'!T26)*'3- Emission Factor (FREL)'!$C$2</f>
        <v>12392.070768844804</v>
      </c>
      <c r="U26" s="83">
        <f>('2A- GeoBosques Deforestation'!U26)*'3- Emission Factor (FREL)'!$C$2</f>
        <v>3738.1962248840377</v>
      </c>
      <c r="V26" s="83">
        <f>('2A- GeoBosques Deforestation'!V26)*'3- Emission Factor (FREL)'!$C$2</f>
        <v>8554.9417033411828</v>
      </c>
      <c r="W26" s="83">
        <f>('2A- GeoBosques Deforestation'!W26)*'3- Emission Factor (FREL)'!$C$2</f>
        <v>5396.563800954963</v>
      </c>
      <c r="X26" s="83">
        <f>('2A- GeoBosques Deforestation'!X26)*'3- Emission Factor (FREL)'!$C$2</f>
        <v>4289.7340441958631</v>
      </c>
      <c r="Y26" s="83">
        <f>('2A- GeoBosques Deforestation'!Y26)*'3- Emission Factor (FREL)'!$C$2</f>
        <v>3468.4369761538551</v>
      </c>
      <c r="Z26" s="83">
        <f>('2A- GeoBosques Deforestation'!Z26)*'3- Emission Factor (FREL)'!$C$2</f>
        <v>2321.3978279839571</v>
      </c>
      <c r="AA26" s="83">
        <f t="shared" si="1"/>
        <v>72324.309688321868</v>
      </c>
      <c r="AB26" s="83">
        <f t="shared" si="0"/>
        <v>5071.940990462338</v>
      </c>
    </row>
    <row r="27" spans="1:28" s="81" customFormat="1" x14ac:dyDescent="0.25">
      <c r="A27" s="81" t="s">
        <v>84</v>
      </c>
      <c r="B27" s="81" t="s">
        <v>85</v>
      </c>
      <c r="C27" s="81" t="s">
        <v>41</v>
      </c>
      <c r="D27" s="81" t="s">
        <v>69</v>
      </c>
      <c r="E27" s="83">
        <f>('2A- GeoBosques Deforestation'!E27)*'3- Emission Factor (FREL)'!$C$2</f>
        <v>0</v>
      </c>
      <c r="F27" s="83">
        <f>('2A- GeoBosques Deforestation'!F27)*'3- Emission Factor (FREL)'!$C$2</f>
        <v>0</v>
      </c>
      <c r="G27" s="83">
        <f>('2A- GeoBosques Deforestation'!G27)*'3- Emission Factor (FREL)'!$C$2</f>
        <v>0</v>
      </c>
      <c r="H27" s="83">
        <f>('2A- GeoBosques Deforestation'!H27)*'3- Emission Factor (FREL)'!$C$2</f>
        <v>0</v>
      </c>
      <c r="I27" s="83">
        <f>('2A- GeoBosques Deforestation'!I27)*'3- Emission Factor (FREL)'!$C$2</f>
        <v>0</v>
      </c>
      <c r="J27" s="83">
        <f>('2A- GeoBosques Deforestation'!J27)*'3- Emission Factor (FREL)'!$C$2</f>
        <v>0</v>
      </c>
      <c r="K27" s="83">
        <f>('2A- GeoBosques Deforestation'!K27)*'3- Emission Factor (FREL)'!$C$2</f>
        <v>0</v>
      </c>
      <c r="L27" s="83">
        <f>('2A- GeoBosques Deforestation'!L27)*'3- Emission Factor (FREL)'!$C$2</f>
        <v>0</v>
      </c>
      <c r="M27" s="83">
        <f>('2A- GeoBosques Deforestation'!M27)*'3- Emission Factor (FREL)'!$C$2</f>
        <v>0</v>
      </c>
      <c r="N27" s="83">
        <f>('2A- GeoBosques Deforestation'!N27)*'3- Emission Factor (FREL)'!$C$2</f>
        <v>0</v>
      </c>
      <c r="O27" s="83">
        <f>('2A- GeoBosques Deforestation'!O27)*'3- Emission Factor (FREL)'!$C$2</f>
        <v>0</v>
      </c>
      <c r="P27" s="83">
        <f>('2A- GeoBosques Deforestation'!P27)*'3- Emission Factor (FREL)'!$C$2</f>
        <v>29.35124496572417</v>
      </c>
      <c r="Q27" s="83">
        <f>('2A- GeoBosques Deforestation'!Q27)*'3- Emission Factor (FREL)'!$C$2</f>
        <v>0</v>
      </c>
      <c r="R27" s="83">
        <f>('2A- GeoBosques Deforestation'!R27)*'3- Emission Factor (FREL)'!$C$2</f>
        <v>276.53481440572358</v>
      </c>
      <c r="S27" s="83">
        <f>('2A- GeoBosques Deforestation'!S27)*'3- Emission Factor (FREL)'!$C$2</f>
        <v>0</v>
      </c>
      <c r="T27" s="83">
        <f>('2A- GeoBosques Deforestation'!T27)*'3- Emission Factor (FREL)'!$C$2</f>
        <v>0</v>
      </c>
      <c r="U27" s="83">
        <f>('2A- GeoBosques Deforestation'!U27)*'3- Emission Factor (FREL)'!$C$2</f>
        <v>0</v>
      </c>
      <c r="V27" s="83">
        <f>('2A- GeoBosques Deforestation'!V27)*'3- Emission Factor (FREL)'!$C$2</f>
        <v>0</v>
      </c>
      <c r="W27" s="83">
        <f>('2A- GeoBosques Deforestation'!W27)*'3- Emission Factor (FREL)'!$C$2</f>
        <v>0</v>
      </c>
      <c r="X27" s="83">
        <f>('2A- GeoBosques Deforestation'!X27)*'3- Emission Factor (FREL)'!$C$2</f>
        <v>0</v>
      </c>
      <c r="Y27" s="83">
        <f>('2A- GeoBosques Deforestation'!Y27)*'3- Emission Factor (FREL)'!$C$2</f>
        <v>0</v>
      </c>
      <c r="Z27" s="83">
        <f>('2A- GeoBosques Deforestation'!Z27)*'3- Emission Factor (FREL)'!$C$2</f>
        <v>0</v>
      </c>
      <c r="AA27" s="83">
        <f t="shared" si="1"/>
        <v>305.88605937144774</v>
      </c>
      <c r="AB27" s="83">
        <f t="shared" si="0"/>
        <v>30.588605937144774</v>
      </c>
    </row>
    <row r="28" spans="1:28" s="81" customFormat="1" x14ac:dyDescent="0.25">
      <c r="A28" s="81" t="s">
        <v>86</v>
      </c>
      <c r="B28" s="81" t="s">
        <v>87</v>
      </c>
      <c r="C28" s="81" t="s">
        <v>41</v>
      </c>
      <c r="D28" s="81" t="s">
        <v>69</v>
      </c>
      <c r="E28" s="83">
        <f>('2A- GeoBosques Deforestation'!E28)*'3- Emission Factor (FREL)'!$C$2</f>
        <v>0</v>
      </c>
      <c r="F28" s="83">
        <f>('2A- GeoBosques Deforestation'!F28)*'3- Emission Factor (FREL)'!$C$2</f>
        <v>0</v>
      </c>
      <c r="G28" s="83">
        <f>('2A- GeoBosques Deforestation'!G28)*'3- Emission Factor (FREL)'!$C$2</f>
        <v>0</v>
      </c>
      <c r="H28" s="83">
        <f>('2A- GeoBosques Deforestation'!H28)*'3- Emission Factor (FREL)'!$C$2</f>
        <v>0</v>
      </c>
      <c r="I28" s="83">
        <f>('2A- GeoBosques Deforestation'!I28)*'3- Emission Factor (FREL)'!$C$2</f>
        <v>61.000079948850569</v>
      </c>
      <c r="J28" s="83">
        <f>('2A- GeoBosques Deforestation'!J28)*'3- Emission Factor (FREL)'!$C$2</f>
        <v>0</v>
      </c>
      <c r="K28" s="83">
        <f>('2A- GeoBosques Deforestation'!K28)*'3- Emission Factor (FREL)'!$C$2</f>
        <v>145.44958806956498</v>
      </c>
      <c r="L28" s="83">
        <f>('2A- GeoBosques Deforestation'!L28)*'3- Emission Factor (FREL)'!$C$2</f>
        <v>0</v>
      </c>
      <c r="M28" s="83">
        <f>('2A- GeoBosques Deforestation'!M28)*'3- Emission Factor (FREL)'!$C$2</f>
        <v>37.607439967325561</v>
      </c>
      <c r="N28" s="83">
        <f>('2A- GeoBosques Deforestation'!N28)*'3- Emission Factor (FREL)'!$C$2</f>
        <v>0</v>
      </c>
      <c r="O28" s="83">
        <f>('2A- GeoBosques Deforestation'!O28)*'3- Emission Factor (FREL)'!$C$2</f>
        <v>108.48650694377575</v>
      </c>
      <c r="P28" s="83">
        <f>('2A- GeoBosques Deforestation'!P28)*'3- Emission Factor (FREL)'!$C$2</f>
        <v>0</v>
      </c>
      <c r="Q28" s="83">
        <f>('2A- GeoBosques Deforestation'!Q28)*'3- Emission Factor (FREL)'!$C$2</f>
        <v>0</v>
      </c>
      <c r="R28" s="83">
        <f>('2A- GeoBosques Deforestation'!R28)*'3- Emission Factor (FREL)'!$C$2</f>
        <v>0</v>
      </c>
      <c r="S28" s="83">
        <f>('2A- GeoBosques Deforestation'!S28)*'3- Emission Factor (FREL)'!$C$2</f>
        <v>0</v>
      </c>
      <c r="T28" s="83">
        <f>('2A- GeoBosques Deforestation'!T28)*'3- Emission Factor (FREL)'!$C$2</f>
        <v>0</v>
      </c>
      <c r="U28" s="83">
        <f>('2A- GeoBosques Deforestation'!U28)*'3- Emission Factor (FREL)'!$C$2</f>
        <v>0</v>
      </c>
      <c r="V28" s="83">
        <f>('2A- GeoBosques Deforestation'!V28)*'3- Emission Factor (FREL)'!$C$2</f>
        <v>0</v>
      </c>
      <c r="W28" s="83">
        <f>('2A- GeoBosques Deforestation'!W28)*'3- Emission Factor (FREL)'!$C$2</f>
        <v>0</v>
      </c>
      <c r="X28" s="83">
        <f>('2A- GeoBosques Deforestation'!X28)*'3- Emission Factor (FREL)'!$C$2</f>
        <v>537.70124721927471</v>
      </c>
      <c r="Y28" s="83">
        <f>('2A- GeoBosques Deforestation'!Y28)*'3- Emission Factor (FREL)'!$C$2</f>
        <v>0</v>
      </c>
      <c r="Z28" s="83">
        <f>('2A- GeoBosques Deforestation'!Z28)*'3- Emission Factor (FREL)'!$C$2</f>
        <v>16.768466683612004</v>
      </c>
      <c r="AA28" s="83">
        <f t="shared" si="1"/>
        <v>907.01332883240354</v>
      </c>
      <c r="AB28" s="83">
        <f t="shared" si="0"/>
        <v>10.848650694377575</v>
      </c>
    </row>
    <row r="29" spans="1:28" s="81" customFormat="1" x14ac:dyDescent="0.25">
      <c r="A29" s="81" t="s">
        <v>88</v>
      </c>
      <c r="B29" s="81" t="s">
        <v>89</v>
      </c>
      <c r="C29" s="81" t="s">
        <v>41</v>
      </c>
      <c r="D29" s="81" t="s">
        <v>69</v>
      </c>
      <c r="E29" s="83">
        <f>('2A- GeoBosques Deforestation'!E29)*'3- Emission Factor (FREL)'!$C$2</f>
        <v>0</v>
      </c>
      <c r="F29" s="83">
        <f>('2A- GeoBosques Deforestation'!F29)*'3- Emission Factor (FREL)'!$C$2</f>
        <v>89.012149319429469</v>
      </c>
      <c r="G29" s="83">
        <f>('2A- GeoBosques Deforestation'!G29)*'3- Emission Factor (FREL)'!$C$2</f>
        <v>130.82394644629787</v>
      </c>
      <c r="H29" s="83">
        <f>('2A- GeoBosques Deforestation'!H29)*'3- Emission Factor (FREL)'!$C$2</f>
        <v>40.510047836587006</v>
      </c>
      <c r="I29" s="83">
        <f>('2A- GeoBosques Deforestation'!I29)*'3- Emission Factor (FREL)'!$C$2</f>
        <v>367.69167671777939</v>
      </c>
      <c r="J29" s="83">
        <f>('2A- GeoBosques Deforestation'!J29)*'3- Emission Factor (FREL)'!$C$2</f>
        <v>1241.391597743002</v>
      </c>
      <c r="K29" s="83">
        <f>('2A- GeoBosques Deforestation'!K29)*'3- Emission Factor (FREL)'!$C$2</f>
        <v>504.89946029913358</v>
      </c>
      <c r="L29" s="83">
        <f>('2A- GeoBosques Deforestation'!L29)*'3- Emission Factor (FREL)'!$C$2</f>
        <v>0</v>
      </c>
      <c r="M29" s="83">
        <f>('2A- GeoBosques Deforestation'!M29)*'3- Emission Factor (FREL)'!$C$2</f>
        <v>460.6861536178223</v>
      </c>
      <c r="N29" s="83">
        <f>('2A- GeoBosques Deforestation'!N29)*'3- Emission Factor (FREL)'!$C$2</f>
        <v>143.88499864731907</v>
      </c>
      <c r="O29" s="83">
        <f>('2A- GeoBosques Deforestation'!O29)*'3- Emission Factor (FREL)'!$C$2</f>
        <v>257.38407192319727</v>
      </c>
      <c r="P29" s="83">
        <f>('2A- GeoBosques Deforestation'!P29)*'3- Emission Factor (FREL)'!$C$2</f>
        <v>245.12735628678624</v>
      </c>
      <c r="Q29" s="83">
        <f>('2A- GeoBosques Deforestation'!Q29)*'3- Emission Factor (FREL)'!$C$2</f>
        <v>3052.1196270393657</v>
      </c>
      <c r="R29" s="83">
        <f>('2A- GeoBosques Deforestation'!R29)*'3- Emission Factor (FREL)'!$C$2</f>
        <v>189.973809313663</v>
      </c>
      <c r="S29" s="83">
        <f>('2A- GeoBosques Deforestation'!S29)*'3- Emission Factor (FREL)'!$C$2</f>
        <v>39.960629005809565</v>
      </c>
      <c r="T29" s="83">
        <f>('2A- GeoBosques Deforestation'!T29)*'3- Emission Factor (FREL)'!$C$2</f>
        <v>503.31538978802604</v>
      </c>
      <c r="U29" s="83">
        <f>('2A- GeoBosques Deforestation'!U29)*'3- Emission Factor (FREL)'!$C$2</f>
        <v>1058.0448261095662</v>
      </c>
      <c r="V29" s="83">
        <f>('2A- GeoBosques Deforestation'!V29)*'3- Emission Factor (FREL)'!$C$2</f>
        <v>783.60420248139951</v>
      </c>
      <c r="W29" s="83">
        <f>('2A- GeoBosques Deforestation'!W29)*'3- Emission Factor (FREL)'!$C$2</f>
        <v>1292.7791544900333</v>
      </c>
      <c r="X29" s="83">
        <f>('2A- GeoBosques Deforestation'!X29)*'3- Emission Factor (FREL)'!$C$2</f>
        <v>2244.1163843850804</v>
      </c>
      <c r="Y29" s="83">
        <f>('2A- GeoBosques Deforestation'!Y29)*'3- Emission Factor (FREL)'!$C$2</f>
        <v>535.42530542982058</v>
      </c>
      <c r="Z29" s="83">
        <f>('2A- GeoBosques Deforestation'!Z29)*'3- Emission Factor (FREL)'!$C$2</f>
        <v>1470.3963618304897</v>
      </c>
      <c r="AA29" s="83">
        <f t="shared" si="1"/>
        <v>14651.147148710608</v>
      </c>
      <c r="AB29" s="83">
        <f t="shared" si="0"/>
        <v>756.6194065085167</v>
      </c>
    </row>
    <row r="30" spans="1:28" s="81" customFormat="1" x14ac:dyDescent="0.25">
      <c r="A30" s="10" t="s">
        <v>67</v>
      </c>
      <c r="B30" s="10" t="s">
        <v>68</v>
      </c>
      <c r="C30" s="10" t="s">
        <v>41</v>
      </c>
      <c r="D30" s="10" t="s">
        <v>90</v>
      </c>
      <c r="E30" s="83">
        <f>('2A- GeoBosques Deforestation'!E30)*'3- Emission Factor (FREL)'!$C$2</f>
        <v>3309.2225999999996</v>
      </c>
      <c r="F30" s="83">
        <f>('2A- GeoBosques Deforestation'!F30)*'3- Emission Factor (FREL)'!$C$2</f>
        <v>4289.7329999999993</v>
      </c>
      <c r="G30" s="83">
        <f>('2A- GeoBosques Deforestation'!G30)*'3- Emission Factor (FREL)'!$C$2</f>
        <v>11275.869599999998</v>
      </c>
      <c r="H30" s="83">
        <f>('2A- GeoBosques Deforestation'!H30)*'3- Emission Factor (FREL)'!$C$2</f>
        <v>3125.3768999999998</v>
      </c>
      <c r="I30" s="83">
        <f>('2A- GeoBosques Deforestation'!I30)*'3- Emission Factor (FREL)'!$C$2</f>
        <v>7721.5193999999992</v>
      </c>
      <c r="J30" s="83">
        <f>('2A- GeoBosques Deforestation'!J30)*'3- Emission Factor (FREL)'!$C$2</f>
        <v>5454.0890999999992</v>
      </c>
      <c r="K30" s="83">
        <f>('2A- GeoBosques Deforestation'!K30)*'3- Emission Factor (FREL)'!$C$2</f>
        <v>29108.9025</v>
      </c>
      <c r="L30" s="83">
        <f>('2A- GeoBosques Deforestation'!L30)*'3- Emission Factor (FREL)'!$C$2</f>
        <v>6557.1632999999993</v>
      </c>
      <c r="M30" s="83">
        <f>('2A- GeoBosques Deforestation'!M30)*'3- Emission Factor (FREL)'!$C$2</f>
        <v>1899.7388999999998</v>
      </c>
      <c r="N30" s="83">
        <f>('2A- GeoBosques Deforestation'!N30)*'3- Emission Factor (FREL)'!$C$2</f>
        <v>2451.2759999999998</v>
      </c>
      <c r="O30" s="83">
        <f>('2A- GeoBosques Deforestation'!O30)*'3- Emission Factor (FREL)'!$C$2</f>
        <v>7231.2641999999987</v>
      </c>
      <c r="P30" s="83">
        <f>('2A- GeoBosques Deforestation'!P30)*'3- Emission Factor (FREL)'!$C$2</f>
        <v>551.5370999999999</v>
      </c>
      <c r="Q30" s="83">
        <f>('2A- GeoBosques Deforestation'!Q30)*'3- Emission Factor (FREL)'!$C$2</f>
        <v>796.66469999999993</v>
      </c>
      <c r="R30" s="83">
        <f>('2A- GeoBosques Deforestation'!R30)*'3- Emission Factor (FREL)'!$C$2</f>
        <v>1286.9198999999999</v>
      </c>
      <c r="S30" s="83">
        <f>('2A- GeoBosques Deforestation'!S30)*'3- Emission Factor (FREL)'!$C$2</f>
        <v>735.38279999999997</v>
      </c>
      <c r="T30" s="83">
        <f>('2A- GeoBosques Deforestation'!T30)*'3- Emission Factor (FREL)'!$C$2</f>
        <v>2389.9940999999999</v>
      </c>
      <c r="U30" s="83">
        <f>('2A- GeoBosques Deforestation'!U30)*'3- Emission Factor (FREL)'!$C$2</f>
        <v>61.281899999999993</v>
      </c>
      <c r="V30" s="83">
        <f>('2A- GeoBosques Deforestation'!V30)*'3- Emission Factor (FREL)'!$C$2</f>
        <v>2696.4035999999996</v>
      </c>
      <c r="W30" s="83">
        <f>('2A- GeoBosques Deforestation'!W30)*'3- Emission Factor (FREL)'!$C$2</f>
        <v>122.56379999999999</v>
      </c>
      <c r="X30" s="83">
        <f>('2A- GeoBosques Deforestation'!X30)*'3- Emission Factor (FREL)'!$C$2</f>
        <v>3799.4777999999997</v>
      </c>
      <c r="Y30" s="83">
        <f>('2A- GeoBosques Deforestation'!Y30)*'3- Emission Factor (FREL)'!$C$2</f>
        <v>0</v>
      </c>
      <c r="Z30" s="83">
        <f>('2A- GeoBosques Deforestation'!Z30)*'3- Emission Factor (FREL)'!$C$2</f>
        <v>0</v>
      </c>
      <c r="AA30" s="83">
        <f t="shared" si="1"/>
        <v>94864.381199999989</v>
      </c>
      <c r="AB30" s="83">
        <f t="shared" si="0"/>
        <v>1832.3288099999997</v>
      </c>
    </row>
    <row r="31" spans="1:28" s="81" customFormat="1" x14ac:dyDescent="0.25">
      <c r="A31" s="81" t="s">
        <v>39</v>
      </c>
      <c r="B31" s="81" t="s">
        <v>40</v>
      </c>
      <c r="C31" s="81" t="s">
        <v>41</v>
      </c>
      <c r="D31" s="81" t="s">
        <v>90</v>
      </c>
      <c r="E31" s="83">
        <f>('2A- GeoBosques Deforestation'!E31)*'3- Emission Factor (FREL)'!$C$2</f>
        <v>104732.42283957406</v>
      </c>
      <c r="F31" s="83">
        <f>('2A- GeoBosques Deforestation'!F31)*'3- Emission Factor (FREL)'!$C$2</f>
        <v>68269.241725836764</v>
      </c>
      <c r="G31" s="83">
        <f>('2A- GeoBosques Deforestation'!G31)*'3- Emission Factor (FREL)'!$C$2</f>
        <v>24504.002975512234</v>
      </c>
      <c r="H31" s="83">
        <f>('2A- GeoBosques Deforestation'!H31)*'3- Emission Factor (FREL)'!$C$2</f>
        <v>81832.953831625942</v>
      </c>
      <c r="I31" s="83">
        <f>('2A- GeoBosques Deforestation'!I31)*'3- Emission Factor (FREL)'!$C$2</f>
        <v>136831.94847467783</v>
      </c>
      <c r="J31" s="83">
        <f>('2A- GeoBosques Deforestation'!J31)*'3- Emission Factor (FREL)'!$C$2</f>
        <v>183193.59987151108</v>
      </c>
      <c r="K31" s="83">
        <f>('2A- GeoBosques Deforestation'!K31)*'3- Emission Factor (FREL)'!$C$2</f>
        <v>25814.952692290528</v>
      </c>
      <c r="L31" s="83">
        <f>('2A- GeoBosques Deforestation'!L31)*'3- Emission Factor (FREL)'!$C$2</f>
        <v>61231.621750993327</v>
      </c>
      <c r="M31" s="83">
        <f>('2A- GeoBosques Deforestation'!M31)*'3- Emission Factor (FREL)'!$C$2</f>
        <v>234457.87392482255</v>
      </c>
      <c r="N31" s="83">
        <f>('2A- GeoBosques Deforestation'!N31)*'3- Emission Factor (FREL)'!$C$2</f>
        <v>134199.13032401583</v>
      </c>
      <c r="O31" s="83">
        <f>('2A- GeoBosques Deforestation'!O31)*'3- Emission Factor (FREL)'!$C$2</f>
        <v>77930.109463839515</v>
      </c>
      <c r="P31" s="83">
        <f>('2A- GeoBosques Deforestation'!P31)*'3- Emission Factor (FREL)'!$C$2</f>
        <v>217075.92587208931</v>
      </c>
      <c r="Q31" s="83">
        <f>('2A- GeoBosques Deforestation'!Q31)*'3- Emission Factor (FREL)'!$C$2</f>
        <v>163137.36724799179</v>
      </c>
      <c r="R31" s="83">
        <f>('2A- GeoBosques Deforestation'!R31)*'3- Emission Factor (FREL)'!$C$2</f>
        <v>192351.18527514243</v>
      </c>
      <c r="S31" s="83">
        <f>('2A- GeoBosques Deforestation'!S31)*'3- Emission Factor (FREL)'!$C$2</f>
        <v>88132.440584940909</v>
      </c>
      <c r="T31" s="83">
        <f>('2A- GeoBosques Deforestation'!T31)*'3- Emission Factor (FREL)'!$C$2</f>
        <v>98862.252613730583</v>
      </c>
      <c r="U31" s="83">
        <f>('2A- GeoBosques Deforestation'!U31)*'3- Emission Factor (FREL)'!$C$2</f>
        <v>64459.402050543657</v>
      </c>
      <c r="V31" s="83">
        <f>('2A- GeoBosques Deforestation'!V31)*'3- Emission Factor (FREL)'!$C$2</f>
        <v>51147.705782328805</v>
      </c>
      <c r="W31" s="83">
        <f>('2A- GeoBosques Deforestation'!W31)*'3- Emission Factor (FREL)'!$C$2</f>
        <v>112206.41791534229</v>
      </c>
      <c r="X31" s="83">
        <f>('2A- GeoBosques Deforestation'!X31)*'3- Emission Factor (FREL)'!$C$2</f>
        <v>125932.1946497695</v>
      </c>
      <c r="Y31" s="83">
        <f>('2A- GeoBosques Deforestation'!Y31)*'3- Emission Factor (FREL)'!$C$2</f>
        <v>241814.15791381031</v>
      </c>
      <c r="Z31" s="83">
        <f>('2A- GeoBosques Deforestation'!Z31)*'3- Emission Factor (FREL)'!$C$2</f>
        <v>149191.25133428807</v>
      </c>
      <c r="AA31" s="83">
        <f t="shared" si="1"/>
        <v>2637308.1591146765</v>
      </c>
      <c r="AB31" s="83">
        <f t="shared" si="0"/>
        <v>119950.19371299652</v>
      </c>
    </row>
    <row r="32" spans="1:28" s="81" customFormat="1" x14ac:dyDescent="0.25">
      <c r="A32" s="81" t="s">
        <v>70</v>
      </c>
      <c r="B32" s="81" t="s">
        <v>71</v>
      </c>
      <c r="C32" s="81" t="s">
        <v>41</v>
      </c>
      <c r="D32" s="81" t="s">
        <v>90</v>
      </c>
      <c r="E32" s="83">
        <f>('2A- GeoBosques Deforestation'!E32)*'3- Emission Factor (FREL)'!$C$2</f>
        <v>73087.704387045538</v>
      </c>
      <c r="F32" s="83">
        <f>('2A- GeoBosques Deforestation'!F32)*'3- Emission Factor (FREL)'!$C$2</f>
        <v>183316.71743650376</v>
      </c>
      <c r="G32" s="83">
        <f>('2A- GeoBosques Deforestation'!G32)*'3- Emission Factor (FREL)'!$C$2</f>
        <v>209148.55874043776</v>
      </c>
      <c r="H32" s="83">
        <f>('2A- GeoBosques Deforestation'!H32)*'3- Emission Factor (FREL)'!$C$2</f>
        <v>166301.5829926841</v>
      </c>
      <c r="I32" s="83">
        <f>('2A- GeoBosques Deforestation'!I32)*'3- Emission Factor (FREL)'!$C$2</f>
        <v>275619.47911440884</v>
      </c>
      <c r="J32" s="83">
        <f>('2A- GeoBosques Deforestation'!J32)*'3- Emission Factor (FREL)'!$C$2</f>
        <v>424456.59734154434</v>
      </c>
      <c r="K32" s="83">
        <f>('2A- GeoBosques Deforestation'!K32)*'3- Emission Factor (FREL)'!$C$2</f>
        <v>397663.4482900147</v>
      </c>
      <c r="L32" s="83">
        <f>('2A- GeoBosques Deforestation'!L32)*'3- Emission Factor (FREL)'!$C$2</f>
        <v>204560.76365208888</v>
      </c>
      <c r="M32" s="83">
        <f>('2A- GeoBosques Deforestation'!M32)*'3- Emission Factor (FREL)'!$C$2</f>
        <v>295895.83373813238</v>
      </c>
      <c r="N32" s="83">
        <f>('2A- GeoBosques Deforestation'!N32)*'3- Emission Factor (FREL)'!$C$2</f>
        <v>181774.30214731267</v>
      </c>
      <c r="O32" s="83">
        <f>('2A- GeoBosques Deforestation'!O32)*'3- Emission Factor (FREL)'!$C$2</f>
        <v>217034.12699996415</v>
      </c>
      <c r="P32" s="83">
        <f>('2A- GeoBosques Deforestation'!P32)*'3- Emission Factor (FREL)'!$C$2</f>
        <v>221728.76996818522</v>
      </c>
      <c r="Q32" s="83">
        <f>('2A- GeoBosques Deforestation'!Q32)*'3- Emission Factor (FREL)'!$C$2</f>
        <v>322145.77314446855</v>
      </c>
      <c r="R32" s="83">
        <f>('2A- GeoBosques Deforestation'!R32)*'3- Emission Factor (FREL)'!$C$2</f>
        <v>205042.51682050663</v>
      </c>
      <c r="S32" s="83">
        <f>('2A- GeoBosques Deforestation'!S32)*'3- Emission Factor (FREL)'!$C$2</f>
        <v>109337.76885177143</v>
      </c>
      <c r="T32" s="83">
        <f>('2A- GeoBosques Deforestation'!T32)*'3- Emission Factor (FREL)'!$C$2</f>
        <v>87195.27519100788</v>
      </c>
      <c r="U32" s="83">
        <f>('2A- GeoBosques Deforestation'!U32)*'3- Emission Factor (FREL)'!$C$2</f>
        <v>121590.71519127498</v>
      </c>
      <c r="V32" s="83">
        <f>('2A- GeoBosques Deforestation'!V32)*'3- Emission Factor (FREL)'!$C$2</f>
        <v>110794.27075428294</v>
      </c>
      <c r="W32" s="83">
        <f>('2A- GeoBosques Deforestation'!W32)*'3- Emission Factor (FREL)'!$C$2</f>
        <v>66818.77138374545</v>
      </c>
      <c r="X32" s="83">
        <f>('2A- GeoBosques Deforestation'!X32)*'3- Emission Factor (FREL)'!$C$2</f>
        <v>99076.731346709857</v>
      </c>
      <c r="Y32" s="83">
        <f>('2A- GeoBosques Deforestation'!Y32)*'3- Emission Factor (FREL)'!$C$2</f>
        <v>144304.05076626164</v>
      </c>
      <c r="Z32" s="83">
        <f>('2A- GeoBosques Deforestation'!Z32)*'3- Emission Factor (FREL)'!$C$2</f>
        <v>131143.92856148028</v>
      </c>
      <c r="AA32" s="83">
        <f t="shared" si="1"/>
        <v>4248037.6868198318</v>
      </c>
      <c r="AB32" s="83">
        <f t="shared" si="0"/>
        <v>164346.22904525197</v>
      </c>
    </row>
    <row r="33" spans="1:28" s="81" customFormat="1" x14ac:dyDescent="0.25">
      <c r="A33" s="81" t="s">
        <v>91</v>
      </c>
      <c r="B33" s="81" t="s">
        <v>92</v>
      </c>
      <c r="C33" s="81" t="s">
        <v>41</v>
      </c>
      <c r="D33" s="81" t="s">
        <v>90</v>
      </c>
      <c r="E33" s="83">
        <f>('2A- GeoBosques Deforestation'!E33)*'3- Emission Factor (FREL)'!$C$2</f>
        <v>258.67092506541223</v>
      </c>
      <c r="F33" s="83">
        <f>('2A- GeoBosques Deforestation'!F33)*'3- Emission Factor (FREL)'!$C$2</f>
        <v>183.84568875957856</v>
      </c>
      <c r="G33" s="83">
        <f>('2A- GeoBosques Deforestation'!G33)*'3- Emission Factor (FREL)'!$C$2</f>
        <v>284.10933967384261</v>
      </c>
      <c r="H33" s="83">
        <f>('2A- GeoBosques Deforestation'!H33)*'3- Emission Factor (FREL)'!$C$2</f>
        <v>122.56369786349998</v>
      </c>
      <c r="I33" s="83">
        <f>('2A- GeoBosques Deforestation'!I33)*'3- Emission Factor (FREL)'!$C$2</f>
        <v>76.264856088393572</v>
      </c>
      <c r="J33" s="83">
        <f>('2A- GeoBosques Deforestation'!J33)*'3- Emission Factor (FREL)'!$C$2</f>
        <v>0</v>
      </c>
      <c r="K33" s="83">
        <f>('2A- GeoBosques Deforestation'!K33)*'3- Emission Factor (FREL)'!$C$2</f>
        <v>276.81219632386296</v>
      </c>
      <c r="L33" s="83">
        <f>('2A- GeoBosques Deforestation'!L33)*'3- Emission Factor (FREL)'!$C$2</f>
        <v>122.56349359104473</v>
      </c>
      <c r="M33" s="83">
        <f>('2A- GeoBosques Deforestation'!M33)*'3- Emission Factor (FREL)'!$C$2</f>
        <v>122.56390213636382</v>
      </c>
      <c r="N33" s="83">
        <f>('2A- GeoBosques Deforestation'!N33)*'3- Emission Factor (FREL)'!$C$2</f>
        <v>8.0333920634513873</v>
      </c>
      <c r="O33" s="83">
        <f>('2A- GeoBosques Deforestation'!O33)*'3- Emission Factor (FREL)'!$C$2</f>
        <v>122.5638000006809</v>
      </c>
      <c r="P33" s="83">
        <f>('2A- GeoBosques Deforestation'!P33)*'3- Emission Factor (FREL)'!$C$2</f>
        <v>919.22887573402284</v>
      </c>
      <c r="Q33" s="83">
        <f>('2A- GeoBosques Deforestation'!Q33)*'3- Emission Factor (FREL)'!$C$2</f>
        <v>245.12800854531909</v>
      </c>
      <c r="R33" s="83">
        <f>('2A- GeoBosques Deforestation'!R33)*'3- Emission Factor (FREL)'!$C$2</f>
        <v>4933.596416524867</v>
      </c>
      <c r="S33" s="83">
        <f>('2A- GeoBosques Deforestation'!S33)*'3- Emission Factor (FREL)'!$C$2</f>
        <v>1225.6369032326477</v>
      </c>
      <c r="T33" s="83">
        <f>('2A- GeoBosques Deforestation'!T33)*'3- Emission Factor (FREL)'!$C$2</f>
        <v>2890.4141037447071</v>
      </c>
      <c r="U33" s="83">
        <f>('2A- GeoBosques Deforestation'!U33)*'3- Emission Factor (FREL)'!$C$2</f>
        <v>2261.3643949477805</v>
      </c>
      <c r="V33" s="83">
        <f>('2A- GeoBosques Deforestation'!V33)*'3- Emission Factor (FREL)'!$C$2</f>
        <v>490.25548974747574</v>
      </c>
      <c r="W33" s="83">
        <f>('2A- GeoBosques Deforestation'!W33)*'3- Emission Factor (FREL)'!$C$2</f>
        <v>490.2548549978157</v>
      </c>
      <c r="X33" s="83">
        <f>('2A- GeoBosques Deforestation'!X33)*'3- Emission Factor (FREL)'!$C$2</f>
        <v>5361.4907662954165</v>
      </c>
      <c r="Y33" s="83">
        <f>('2A- GeoBosques Deforestation'!Y33)*'3- Emission Factor (FREL)'!$C$2</f>
        <v>5608.4420713822992</v>
      </c>
      <c r="Z33" s="83">
        <f>('2A- GeoBosques Deforestation'!Z33)*'3- Emission Factor (FREL)'!$C$2</f>
        <v>2683.9639610276986</v>
      </c>
      <c r="AA33" s="83">
        <f t="shared" si="1"/>
        <v>28687.767137746181</v>
      </c>
      <c r="AB33" s="83">
        <f t="shared" si="0"/>
        <v>1358.647623953877</v>
      </c>
    </row>
    <row r="34" spans="1:28" s="81" customFormat="1" x14ac:dyDescent="0.25">
      <c r="A34" s="81" t="s">
        <v>43</v>
      </c>
      <c r="B34" s="81" t="s">
        <v>44</v>
      </c>
      <c r="C34" s="81" t="s">
        <v>41</v>
      </c>
      <c r="D34" s="81" t="s">
        <v>90</v>
      </c>
      <c r="E34" s="83">
        <f>('2A- GeoBosques Deforestation'!E34)*'3- Emission Factor (FREL)'!$C$2</f>
        <v>1163.9165378668126</v>
      </c>
      <c r="F34" s="83">
        <f>('2A- GeoBosques Deforestation'!F34)*'3- Emission Factor (FREL)'!$C$2</f>
        <v>2512.5578507894866</v>
      </c>
      <c r="G34" s="83">
        <f>('2A- GeoBosques Deforestation'!G34)*'3- Emission Factor (FREL)'!$C$2</f>
        <v>1742.7239861479879</v>
      </c>
      <c r="H34" s="83">
        <f>('2A- GeoBosques Deforestation'!H34)*'3- Emission Factor (FREL)'!$C$2</f>
        <v>490.2555220059478</v>
      </c>
      <c r="I34" s="83">
        <f>('2A- GeoBosques Deforestation'!I34)*'3- Emission Factor (FREL)'!$C$2</f>
        <v>2849.2873567019296</v>
      </c>
      <c r="J34" s="83">
        <f>('2A- GeoBosques Deforestation'!J34)*'3- Emission Factor (FREL)'!$C$2</f>
        <v>0</v>
      </c>
      <c r="K34" s="83">
        <f>('2A- GeoBosques Deforestation'!K34)*'3- Emission Factor (FREL)'!$C$2</f>
        <v>1828.0242106797136</v>
      </c>
      <c r="L34" s="83">
        <f>('2A- GeoBosques Deforestation'!L34)*'3- Emission Factor (FREL)'!$C$2</f>
        <v>490.2546835530203</v>
      </c>
      <c r="M34" s="83">
        <f>('2A- GeoBosques Deforestation'!M34)*'3- Emission Factor (FREL)'!$C$2</f>
        <v>1928.8777158824769</v>
      </c>
      <c r="N34" s="83">
        <f>('2A- GeoBosques Deforestation'!N34)*'3- Emission Factor (FREL)'!$C$2</f>
        <v>1899.1441693655436</v>
      </c>
      <c r="O34" s="83">
        <f>('2A- GeoBosques Deforestation'!O34)*'3- Emission Factor (FREL)'!$C$2</f>
        <v>2025.2066432863257</v>
      </c>
      <c r="P34" s="83">
        <f>('2A- GeoBosques Deforestation'!P34)*'3- Emission Factor (FREL)'!$C$2</f>
        <v>2818.9666204790133</v>
      </c>
      <c r="Q34" s="83">
        <f>('2A- GeoBosques Deforestation'!Q34)*'3- Emission Factor (FREL)'!$C$2</f>
        <v>1776.6683994333673</v>
      </c>
      <c r="R34" s="83">
        <f>('2A- GeoBosques Deforestation'!R34)*'3- Emission Factor (FREL)'!$C$2</f>
        <v>5237.3998261311299</v>
      </c>
      <c r="S34" s="83">
        <f>('2A- GeoBosques Deforestation'!S34)*'3- Emission Factor (FREL)'!$C$2</f>
        <v>6056.2828431888274</v>
      </c>
      <c r="T34" s="83">
        <f>('2A- GeoBosques Deforestation'!T34)*'3- Emission Factor (FREL)'!$C$2</f>
        <v>2411.2277935194948</v>
      </c>
      <c r="U34" s="83">
        <f>('2A- GeoBosques Deforestation'!U34)*'3- Emission Factor (FREL)'!$C$2</f>
        <v>4823.2049863924603</v>
      </c>
      <c r="V34" s="83">
        <f>('2A- GeoBosques Deforestation'!V34)*'3- Emission Factor (FREL)'!$C$2</f>
        <v>4089.6228479828987</v>
      </c>
      <c r="W34" s="83">
        <f>('2A- GeoBosques Deforestation'!W34)*'3- Emission Factor (FREL)'!$C$2</f>
        <v>743.59826657506198</v>
      </c>
      <c r="X34" s="83">
        <f>('2A- GeoBosques Deforestation'!X34)*'3- Emission Factor (FREL)'!$C$2</f>
        <v>5788.0307504344028</v>
      </c>
      <c r="Y34" s="83">
        <f>('2A- GeoBosques Deforestation'!Y34)*'3- Emission Factor (FREL)'!$C$2</f>
        <v>9766.666596463343</v>
      </c>
      <c r="Z34" s="83">
        <f>('2A- GeoBosques Deforestation'!Z34)*'3- Emission Factor (FREL)'!$C$2</f>
        <v>3818.9696571056229</v>
      </c>
      <c r="AA34" s="83">
        <f t="shared" si="1"/>
        <v>64260.887263984871</v>
      </c>
      <c r="AB34" s="83">
        <f t="shared" ref="AB34:AB51" si="2">AVERAGE(N34:W34)</f>
        <v>3188.1322396354126</v>
      </c>
    </row>
    <row r="35" spans="1:28" s="81" customFormat="1" x14ac:dyDescent="0.25">
      <c r="A35" s="10" t="s">
        <v>72</v>
      </c>
      <c r="B35" s="10" t="s">
        <v>73</v>
      </c>
      <c r="C35" s="10" t="s">
        <v>41</v>
      </c>
      <c r="D35" s="10" t="s">
        <v>90</v>
      </c>
      <c r="E35" s="83">
        <f>('2A- GeoBosques Deforestation'!E35)*'3- Emission Factor (FREL)'!$C$2</f>
        <v>306.40949999999998</v>
      </c>
      <c r="F35" s="83">
        <f>('2A- GeoBosques Deforestation'!F35)*'3- Emission Factor (FREL)'!$C$2</f>
        <v>183.84569999999999</v>
      </c>
      <c r="G35" s="83">
        <f>('2A- GeoBosques Deforestation'!G35)*'3- Emission Factor (FREL)'!$C$2</f>
        <v>367.69139999999999</v>
      </c>
      <c r="H35" s="83">
        <f>('2A- GeoBosques Deforestation'!H35)*'3- Emission Factor (FREL)'!$C$2</f>
        <v>367.69139999999999</v>
      </c>
      <c r="I35" s="83">
        <f>('2A- GeoBosques Deforestation'!I35)*'3- Emission Factor (FREL)'!$C$2</f>
        <v>61.281899999999993</v>
      </c>
      <c r="J35" s="83">
        <f>('2A- GeoBosques Deforestation'!J35)*'3- Emission Factor (FREL)'!$C$2</f>
        <v>0</v>
      </c>
      <c r="K35" s="83">
        <f>('2A- GeoBosques Deforestation'!K35)*'3- Emission Factor (FREL)'!$C$2</f>
        <v>1593.3293999999999</v>
      </c>
      <c r="L35" s="83">
        <f>('2A- GeoBosques Deforestation'!L35)*'3- Emission Factor (FREL)'!$C$2</f>
        <v>490.25519999999995</v>
      </c>
      <c r="M35" s="83">
        <f>('2A- GeoBosques Deforestation'!M35)*'3- Emission Factor (FREL)'!$C$2</f>
        <v>122.56379999999999</v>
      </c>
      <c r="N35" s="83">
        <f>('2A- GeoBosques Deforestation'!N35)*'3- Emission Factor (FREL)'!$C$2</f>
        <v>1777.1750999999999</v>
      </c>
      <c r="O35" s="83">
        <f>('2A- GeoBosques Deforestation'!O35)*'3- Emission Factor (FREL)'!$C$2</f>
        <v>306.40949999999998</v>
      </c>
      <c r="P35" s="83">
        <f>('2A- GeoBosques Deforestation'!P35)*'3- Emission Factor (FREL)'!$C$2</f>
        <v>490.25519999999995</v>
      </c>
      <c r="Q35" s="83">
        <f>('2A- GeoBosques Deforestation'!Q35)*'3- Emission Factor (FREL)'!$C$2</f>
        <v>367.69139999999999</v>
      </c>
      <c r="R35" s="83">
        <f>('2A- GeoBosques Deforestation'!R35)*'3- Emission Factor (FREL)'!$C$2</f>
        <v>61.281899999999993</v>
      </c>
      <c r="S35" s="83">
        <f>('2A- GeoBosques Deforestation'!S35)*'3- Emission Factor (FREL)'!$C$2</f>
        <v>1470.7655999999999</v>
      </c>
      <c r="T35" s="83">
        <f>('2A- GeoBosques Deforestation'!T35)*'3- Emission Factor (FREL)'!$C$2</f>
        <v>0</v>
      </c>
      <c r="U35" s="83">
        <f>('2A- GeoBosques Deforestation'!U35)*'3- Emission Factor (FREL)'!$C$2</f>
        <v>61.281899999999993</v>
      </c>
      <c r="V35" s="83">
        <f>('2A- GeoBosques Deforestation'!V35)*'3- Emission Factor (FREL)'!$C$2</f>
        <v>735.38279999999997</v>
      </c>
      <c r="W35" s="83">
        <f>('2A- GeoBosques Deforestation'!W35)*'3- Emission Factor (FREL)'!$C$2</f>
        <v>0</v>
      </c>
      <c r="X35" s="83">
        <f>('2A- GeoBosques Deforestation'!X35)*'3- Emission Factor (FREL)'!$C$2</f>
        <v>306.40949999999998</v>
      </c>
      <c r="Y35" s="83">
        <f>('2A- GeoBosques Deforestation'!Y35)*'3- Emission Factor (FREL)'!$C$2</f>
        <v>0</v>
      </c>
      <c r="Z35" s="83">
        <f>('2A- GeoBosques Deforestation'!Z35)*'3- Emission Factor (FREL)'!$C$2</f>
        <v>0</v>
      </c>
      <c r="AA35" s="83">
        <f t="shared" si="1"/>
        <v>9069.7211999999981</v>
      </c>
      <c r="AB35" s="83">
        <f t="shared" si="2"/>
        <v>527.02434000000005</v>
      </c>
    </row>
    <row r="36" spans="1:28" s="81" customFormat="1" x14ac:dyDescent="0.25">
      <c r="A36" s="81" t="s">
        <v>74</v>
      </c>
      <c r="B36" s="81" t="s">
        <v>75</v>
      </c>
      <c r="C36" s="81" t="s">
        <v>41</v>
      </c>
      <c r="D36" s="81" t="s">
        <v>90</v>
      </c>
      <c r="E36" s="83">
        <f>('2A- GeoBosques Deforestation'!E36)*'3- Emission Factor (FREL)'!$C$2</f>
        <v>5176.7593740299435</v>
      </c>
      <c r="F36" s="83">
        <f>('2A- GeoBosques Deforestation'!F36)*'3- Emission Factor (FREL)'!$C$2</f>
        <v>8422.9372803396564</v>
      </c>
      <c r="G36" s="83">
        <f>('2A- GeoBosques Deforestation'!G36)*'3- Emission Factor (FREL)'!$C$2</f>
        <v>10580.518297206676</v>
      </c>
      <c r="H36" s="83">
        <f>('2A- GeoBosques Deforestation'!H36)*'3- Emission Factor (FREL)'!$C$2</f>
        <v>14633.354740710845</v>
      </c>
      <c r="I36" s="83">
        <f>('2A- GeoBosques Deforestation'!I36)*'3- Emission Factor (FREL)'!$C$2</f>
        <v>27738.286354987009</v>
      </c>
      <c r="J36" s="83">
        <f>('2A- GeoBosques Deforestation'!J36)*'3- Emission Factor (FREL)'!$C$2</f>
        <v>19323.712403684483</v>
      </c>
      <c r="K36" s="83">
        <f>('2A- GeoBosques Deforestation'!K36)*'3- Emission Factor (FREL)'!$C$2</f>
        <v>14688.714734979816</v>
      </c>
      <c r="L36" s="83">
        <f>('2A- GeoBosques Deforestation'!L36)*'3- Emission Factor (FREL)'!$C$2</f>
        <v>6894.2285416655104</v>
      </c>
      <c r="M36" s="83">
        <f>('2A- GeoBosques Deforestation'!M36)*'3- Emission Factor (FREL)'!$C$2</f>
        <v>11362.498202764233</v>
      </c>
      <c r="N36" s="83">
        <f>('2A- GeoBosques Deforestation'!N36)*'3- Emission Factor (FREL)'!$C$2</f>
        <v>7388.5144539904295</v>
      </c>
      <c r="O36" s="83">
        <f>('2A- GeoBosques Deforestation'!O36)*'3- Emission Factor (FREL)'!$C$2</f>
        <v>12547.989360778613</v>
      </c>
      <c r="P36" s="83">
        <f>('2A- GeoBosques Deforestation'!P36)*'3- Emission Factor (FREL)'!$C$2</f>
        <v>6840.2403734027112</v>
      </c>
      <c r="Q36" s="83">
        <f>('2A- GeoBosques Deforestation'!Q36)*'3- Emission Factor (FREL)'!$C$2</f>
        <v>8923.6531506918818</v>
      </c>
      <c r="R36" s="83">
        <f>('2A- GeoBosques Deforestation'!R36)*'3- Emission Factor (FREL)'!$C$2</f>
        <v>13370.950215367646</v>
      </c>
      <c r="S36" s="83">
        <f>('2A- GeoBosques Deforestation'!S36)*'3- Emission Factor (FREL)'!$C$2</f>
        <v>7693.4828076794038</v>
      </c>
      <c r="T36" s="83">
        <f>('2A- GeoBosques Deforestation'!T36)*'3- Emission Factor (FREL)'!$C$2</f>
        <v>11072.560572935059</v>
      </c>
      <c r="U36" s="83">
        <f>('2A- GeoBosques Deforestation'!U36)*'3- Emission Factor (FREL)'!$C$2</f>
        <v>14631.48815686251</v>
      </c>
      <c r="V36" s="83">
        <f>('2A- GeoBosques Deforestation'!V36)*'3- Emission Factor (FREL)'!$C$2</f>
        <v>3450.3400591801342</v>
      </c>
      <c r="W36" s="83">
        <f>('2A- GeoBosques Deforestation'!W36)*'3- Emission Factor (FREL)'!$C$2</f>
        <v>4421.8125414158094</v>
      </c>
      <c r="X36" s="83">
        <f>('2A- GeoBosques Deforestation'!X36)*'3- Emission Factor (FREL)'!$C$2</f>
        <v>14838.084694596906</v>
      </c>
      <c r="Y36" s="83">
        <f>('2A- GeoBosques Deforestation'!Y36)*'3- Emission Factor (FREL)'!$C$2</f>
        <v>29188.963770852046</v>
      </c>
      <c r="Z36" s="83">
        <f>('2A- GeoBosques Deforestation'!Z36)*'3- Emission Factor (FREL)'!$C$2</f>
        <v>9774.3441115711794</v>
      </c>
      <c r="AA36" s="83">
        <f t="shared" si="1"/>
        <v>262963.43419969251</v>
      </c>
      <c r="AB36" s="83">
        <f t="shared" si="2"/>
        <v>9034.1031692304205</v>
      </c>
    </row>
    <row r="37" spans="1:28" s="81" customFormat="1" x14ac:dyDescent="0.25">
      <c r="A37" s="81" t="s">
        <v>45</v>
      </c>
      <c r="B37" s="81" t="s">
        <v>46</v>
      </c>
      <c r="C37" s="81" t="s">
        <v>41</v>
      </c>
      <c r="D37" s="81" t="s">
        <v>90</v>
      </c>
      <c r="E37" s="83">
        <f>('2A- GeoBosques Deforestation'!E37)*'3- Emission Factor (FREL)'!$C$2</f>
        <v>393.48142454586713</v>
      </c>
      <c r="F37" s="83">
        <f>('2A- GeoBosques Deforestation'!F37)*'3- Emission Factor (FREL)'!$C$2</f>
        <v>1268.4365403515794</v>
      </c>
      <c r="G37" s="83">
        <f>('2A- GeoBosques Deforestation'!G37)*'3- Emission Factor (FREL)'!$C$2</f>
        <v>736.07625193133379</v>
      </c>
      <c r="H37" s="83">
        <f>('2A- GeoBosques Deforestation'!H37)*'3- Emission Factor (FREL)'!$C$2</f>
        <v>428.97340213663614</v>
      </c>
      <c r="I37" s="83">
        <f>('2A- GeoBosques Deforestation'!I37)*'3- Emission Factor (FREL)'!$C$2</f>
        <v>4809.8665012773918</v>
      </c>
      <c r="J37" s="83">
        <f>('2A- GeoBosques Deforestation'!J37)*'3- Emission Factor (FREL)'!$C$2</f>
        <v>1901.0348304679608</v>
      </c>
      <c r="K37" s="83">
        <f>('2A- GeoBosques Deforestation'!K37)*'3- Emission Factor (FREL)'!$C$2</f>
        <v>1609.0051777244571</v>
      </c>
      <c r="L37" s="83">
        <f>('2A- GeoBosques Deforestation'!L37)*'3- Emission Factor (FREL)'!$C$2</f>
        <v>3959.0898579323371</v>
      </c>
      <c r="M37" s="83">
        <f>('2A- GeoBosques Deforestation'!M37)*'3- Emission Factor (FREL)'!$C$2</f>
        <v>2888.194598483019</v>
      </c>
      <c r="N37" s="83">
        <f>('2A- GeoBosques Deforestation'!N37)*'3- Emission Factor (FREL)'!$C$2</f>
        <v>3239.2633638395332</v>
      </c>
      <c r="O37" s="83">
        <f>('2A- GeoBosques Deforestation'!O37)*'3- Emission Factor (FREL)'!$C$2</f>
        <v>4593.9676058027535</v>
      </c>
      <c r="P37" s="83">
        <f>('2A- GeoBosques Deforestation'!P37)*'3- Emission Factor (FREL)'!$C$2</f>
        <v>2817.7538149386046</v>
      </c>
      <c r="Q37" s="83">
        <f>('2A- GeoBosques Deforestation'!Q37)*'3- Emission Factor (FREL)'!$C$2</f>
        <v>4191.3415512381407</v>
      </c>
      <c r="R37" s="83">
        <f>('2A- GeoBosques Deforestation'!R37)*'3- Emission Factor (FREL)'!$C$2</f>
        <v>2546.0669407333576</v>
      </c>
      <c r="S37" s="83">
        <f>('2A- GeoBosques Deforestation'!S37)*'3- Emission Factor (FREL)'!$C$2</f>
        <v>2961.9695985880217</v>
      </c>
      <c r="T37" s="83">
        <f>('2A- GeoBosques Deforestation'!T37)*'3- Emission Factor (FREL)'!$C$2</f>
        <v>3034.0983030024654</v>
      </c>
      <c r="U37" s="83">
        <f>('2A- GeoBosques Deforestation'!U37)*'3- Emission Factor (FREL)'!$C$2</f>
        <v>7190.5965974722285</v>
      </c>
      <c r="V37" s="83">
        <f>('2A- GeoBosques Deforestation'!V37)*'3- Emission Factor (FREL)'!$C$2</f>
        <v>4942.3856761863235</v>
      </c>
      <c r="W37" s="83">
        <f>('2A- GeoBosques Deforestation'!W37)*'3- Emission Factor (FREL)'!$C$2</f>
        <v>6230.2384912657863</v>
      </c>
      <c r="X37" s="83">
        <f>('2A- GeoBosques Deforestation'!X37)*'3- Emission Factor (FREL)'!$C$2</f>
        <v>23918.894645560584</v>
      </c>
      <c r="Y37" s="83">
        <f>('2A- GeoBosques Deforestation'!Y37)*'3- Emission Factor (FREL)'!$C$2</f>
        <v>15099.001961322234</v>
      </c>
      <c r="Z37" s="83">
        <f>('2A- GeoBosques Deforestation'!Z37)*'3- Emission Factor (FREL)'!$C$2</f>
        <v>1395.0874614915217</v>
      </c>
      <c r="AA37" s="83">
        <f t="shared" si="1"/>
        <v>100154.82459629214</v>
      </c>
      <c r="AB37" s="83">
        <f t="shared" si="2"/>
        <v>4174.7681943067209</v>
      </c>
    </row>
    <row r="38" spans="1:28" s="81" customFormat="1" x14ac:dyDescent="0.25">
      <c r="A38" s="81" t="s">
        <v>47</v>
      </c>
      <c r="B38" s="81" t="s">
        <v>48</v>
      </c>
      <c r="C38" s="81" t="s">
        <v>41</v>
      </c>
      <c r="D38" s="81" t="s">
        <v>90</v>
      </c>
      <c r="E38" s="83">
        <f>('2A- GeoBosques Deforestation'!E38)*'3- Emission Factor (FREL)'!$C$2</f>
        <v>0</v>
      </c>
      <c r="F38" s="83">
        <f>('2A- GeoBosques Deforestation'!F38)*'3- Emission Factor (FREL)'!$C$2</f>
        <v>0</v>
      </c>
      <c r="G38" s="83">
        <f>('2A- GeoBosques Deforestation'!G38)*'3- Emission Factor (FREL)'!$C$2</f>
        <v>0</v>
      </c>
      <c r="H38" s="83">
        <f>('2A- GeoBosques Deforestation'!H38)*'3- Emission Factor (FREL)'!$C$2</f>
        <v>0</v>
      </c>
      <c r="I38" s="83">
        <f>('2A- GeoBosques Deforestation'!I38)*'3- Emission Factor (FREL)'!$C$2</f>
        <v>0</v>
      </c>
      <c r="J38" s="83">
        <f>('2A- GeoBosques Deforestation'!J38)*'3- Emission Factor (FREL)'!$C$2</f>
        <v>0</v>
      </c>
      <c r="K38" s="83">
        <f>('2A- GeoBosques Deforestation'!K38)*'3- Emission Factor (FREL)'!$C$2</f>
        <v>0</v>
      </c>
      <c r="L38" s="83">
        <f>('2A- GeoBosques Deforestation'!L38)*'3- Emission Factor (FREL)'!$C$2</f>
        <v>0</v>
      </c>
      <c r="M38" s="83">
        <f>('2A- GeoBosques Deforestation'!M38)*'3- Emission Factor (FREL)'!$C$2</f>
        <v>0</v>
      </c>
      <c r="N38" s="83">
        <f>('2A- GeoBosques Deforestation'!N38)*'3- Emission Factor (FREL)'!$C$2</f>
        <v>0</v>
      </c>
      <c r="O38" s="83">
        <f>('2A- GeoBosques Deforestation'!O38)*'3- Emission Factor (FREL)'!$C$2</f>
        <v>0</v>
      </c>
      <c r="P38" s="83">
        <f>('2A- GeoBosques Deforestation'!P38)*'3- Emission Factor (FREL)'!$C$2</f>
        <v>0</v>
      </c>
      <c r="Q38" s="83">
        <f>('2A- GeoBosques Deforestation'!Q38)*'3- Emission Factor (FREL)'!$C$2</f>
        <v>1.7952619110802404</v>
      </c>
      <c r="R38" s="83">
        <f>('2A- GeoBosques Deforestation'!R38)*'3- Emission Factor (FREL)'!$C$2</f>
        <v>0</v>
      </c>
      <c r="S38" s="83">
        <f>('2A- GeoBosques Deforestation'!S38)*'3- Emission Factor (FREL)'!$C$2</f>
        <v>0</v>
      </c>
      <c r="T38" s="83">
        <f>('2A- GeoBosques Deforestation'!T38)*'3- Emission Factor (FREL)'!$C$2</f>
        <v>0</v>
      </c>
      <c r="U38" s="83">
        <f>('2A- GeoBosques Deforestation'!U38)*'3- Emission Factor (FREL)'!$C$2</f>
        <v>0</v>
      </c>
      <c r="V38" s="83">
        <f>('2A- GeoBosques Deforestation'!V38)*'3- Emission Factor (FREL)'!$C$2</f>
        <v>0</v>
      </c>
      <c r="W38" s="83">
        <f>('2A- GeoBosques Deforestation'!W38)*'3- Emission Factor (FREL)'!$C$2</f>
        <v>0</v>
      </c>
      <c r="X38" s="83">
        <f>('2A- GeoBosques Deforestation'!X38)*'3- Emission Factor (FREL)'!$C$2</f>
        <v>605.2794983292182</v>
      </c>
      <c r="Y38" s="83">
        <f>('2A- GeoBosques Deforestation'!Y38)*'3- Emission Factor (FREL)'!$C$2</f>
        <v>838.16070286965555</v>
      </c>
      <c r="Z38" s="83">
        <f>('2A- GeoBosques Deforestation'!Z38)*'3- Emission Factor (FREL)'!$C$2</f>
        <v>0</v>
      </c>
      <c r="AA38" s="83">
        <f t="shared" si="1"/>
        <v>1445.235463109954</v>
      </c>
      <c r="AB38" s="83">
        <f t="shared" si="2"/>
        <v>0.17952619110802404</v>
      </c>
    </row>
    <row r="39" spans="1:28" s="81" customFormat="1" x14ac:dyDescent="0.25">
      <c r="A39" s="81" t="s">
        <v>76</v>
      </c>
      <c r="B39" s="81" t="s">
        <v>77</v>
      </c>
      <c r="C39" s="81" t="s">
        <v>41</v>
      </c>
      <c r="D39" s="81" t="s">
        <v>90</v>
      </c>
      <c r="E39" s="83">
        <f>('2A- GeoBosques Deforestation'!E39)*'3- Emission Factor (FREL)'!$C$2</f>
        <v>0</v>
      </c>
      <c r="F39" s="83">
        <f>('2A- GeoBosques Deforestation'!F39)*'3- Emission Factor (FREL)'!$C$2</f>
        <v>0</v>
      </c>
      <c r="G39" s="83">
        <f>('2A- GeoBosques Deforestation'!G39)*'3- Emission Factor (FREL)'!$C$2</f>
        <v>0</v>
      </c>
      <c r="H39" s="83">
        <f>('2A- GeoBosques Deforestation'!H39)*'3- Emission Factor (FREL)'!$C$2</f>
        <v>0</v>
      </c>
      <c r="I39" s="83">
        <f>('2A- GeoBosques Deforestation'!I39)*'3- Emission Factor (FREL)'!$C$2</f>
        <v>0</v>
      </c>
      <c r="J39" s="83">
        <f>('2A- GeoBosques Deforestation'!J39)*'3- Emission Factor (FREL)'!$C$2</f>
        <v>0</v>
      </c>
      <c r="K39" s="83">
        <f>('2A- GeoBosques Deforestation'!K39)*'3- Emission Factor (FREL)'!$C$2</f>
        <v>0</v>
      </c>
      <c r="L39" s="83">
        <f>('2A- GeoBosques Deforestation'!L39)*'3- Emission Factor (FREL)'!$C$2</f>
        <v>27.236679173304275</v>
      </c>
      <c r="M39" s="83">
        <f>('2A- GeoBosques Deforestation'!M39)*'3- Emission Factor (FREL)'!$C$2</f>
        <v>0</v>
      </c>
      <c r="N39" s="83">
        <f>('2A- GeoBosques Deforestation'!N39)*'3- Emission Factor (FREL)'!$C$2</f>
        <v>33.364351681908545</v>
      </c>
      <c r="O39" s="83">
        <f>('2A- GeoBosques Deforestation'!O39)*'3- Emission Factor (FREL)'!$C$2</f>
        <v>0</v>
      </c>
      <c r="P39" s="83">
        <f>('2A- GeoBosques Deforestation'!P39)*'3- Emission Factor (FREL)'!$C$2</f>
        <v>0</v>
      </c>
      <c r="Q39" s="83">
        <f>('2A- GeoBosques Deforestation'!Q39)*'3- Emission Factor (FREL)'!$C$2</f>
        <v>0</v>
      </c>
      <c r="R39" s="83">
        <f>('2A- GeoBosques Deforestation'!R39)*'3- Emission Factor (FREL)'!$C$2</f>
        <v>0</v>
      </c>
      <c r="S39" s="83">
        <f>('2A- GeoBosques Deforestation'!S39)*'3- Emission Factor (FREL)'!$C$2</f>
        <v>183.16437464308879</v>
      </c>
      <c r="T39" s="83">
        <f>('2A- GeoBosques Deforestation'!T39)*'3- Emission Factor (FREL)'!$C$2</f>
        <v>623.03232657032379</v>
      </c>
      <c r="U39" s="83">
        <f>('2A- GeoBosques Deforestation'!U39)*'3- Emission Factor (FREL)'!$C$2</f>
        <v>28.597920400757545</v>
      </c>
      <c r="V39" s="83">
        <f>('2A- GeoBosques Deforestation'!V39)*'3- Emission Factor (FREL)'!$C$2</f>
        <v>151.16183274934144</v>
      </c>
      <c r="W39" s="83">
        <f>('2A- GeoBosques Deforestation'!W39)*'3- Emission Factor (FREL)'!$C$2</f>
        <v>2291.9416075600711</v>
      </c>
      <c r="X39" s="83">
        <f>('2A- GeoBosques Deforestation'!X39)*'3- Emission Factor (FREL)'!$C$2</f>
        <v>135.28434173460332</v>
      </c>
      <c r="Y39" s="83">
        <f>('2A- GeoBosques Deforestation'!Y39)*'3- Emission Factor (FREL)'!$C$2</f>
        <v>30.888009016144363</v>
      </c>
      <c r="Z39" s="83">
        <f>('2A- GeoBosques Deforestation'!Z39)*'3- Emission Factor (FREL)'!$C$2</f>
        <v>731.70135367848923</v>
      </c>
      <c r="AA39" s="83">
        <f t="shared" si="1"/>
        <v>4236.3727972080324</v>
      </c>
      <c r="AB39" s="83">
        <f t="shared" si="2"/>
        <v>331.1262413605491</v>
      </c>
    </row>
    <row r="40" spans="1:28" s="81" customFormat="1" x14ac:dyDescent="0.25">
      <c r="A40" s="81" t="s">
        <v>78</v>
      </c>
      <c r="B40" s="81" t="s">
        <v>79</v>
      </c>
      <c r="C40" s="81" t="s">
        <v>41</v>
      </c>
      <c r="D40" s="81" t="s">
        <v>90</v>
      </c>
      <c r="E40" s="83">
        <f>('2A- GeoBosques Deforestation'!E40)*'3- Emission Factor (FREL)'!$C$2</f>
        <v>0</v>
      </c>
      <c r="F40" s="83">
        <f>('2A- GeoBosques Deforestation'!F40)*'3- Emission Factor (FREL)'!$C$2</f>
        <v>306.40905587250325</v>
      </c>
      <c r="G40" s="83">
        <f>('2A- GeoBosques Deforestation'!G40)*'3- Emission Factor (FREL)'!$C$2</f>
        <v>61.282002136295731</v>
      </c>
      <c r="H40" s="83">
        <f>('2A- GeoBosques Deforestation'!H40)*'3- Emission Factor (FREL)'!$C$2</f>
        <v>0</v>
      </c>
      <c r="I40" s="83">
        <f>('2A- GeoBosques Deforestation'!I40)*'3- Emission Factor (FREL)'!$C$2</f>
        <v>367.691604273</v>
      </c>
      <c r="J40" s="83">
        <f>('2A- GeoBosques Deforestation'!J40)*'3- Emission Factor (FREL)'!$C$2</f>
        <v>0</v>
      </c>
      <c r="K40" s="83">
        <f>('2A- GeoBosques Deforestation'!K40)*'3- Emission Factor (FREL)'!$C$2</f>
        <v>61.281899999999993</v>
      </c>
      <c r="L40" s="83">
        <f>('2A- GeoBosques Deforestation'!L40)*'3- Emission Factor (FREL)'!$C$2</f>
        <v>0</v>
      </c>
      <c r="M40" s="83">
        <f>('2A- GeoBosques Deforestation'!M40)*'3- Emission Factor (FREL)'!$C$2</f>
        <v>0</v>
      </c>
      <c r="N40" s="83">
        <f>('2A- GeoBosques Deforestation'!N40)*'3- Emission Factor (FREL)'!$C$2</f>
        <v>61.28179786370427</v>
      </c>
      <c r="O40" s="83">
        <f>('2A- GeoBosques Deforestation'!O40)*'3- Emission Factor (FREL)'!$C$2</f>
        <v>61.281899999659537</v>
      </c>
      <c r="P40" s="83">
        <f>('2A- GeoBosques Deforestation'!P40)*'3- Emission Factor (FREL)'!$C$2</f>
        <v>0</v>
      </c>
      <c r="Q40" s="83">
        <f>('2A- GeoBosques Deforestation'!Q40)*'3- Emission Factor (FREL)'!$C$2</f>
        <v>0</v>
      </c>
      <c r="R40" s="83">
        <f>('2A- GeoBosques Deforestation'!R40)*'3- Emission Factor (FREL)'!$C$2</f>
        <v>0</v>
      </c>
      <c r="S40" s="83">
        <f>('2A- GeoBosques Deforestation'!S40)*'3- Emission Factor (FREL)'!$C$2</f>
        <v>61.281899999999993</v>
      </c>
      <c r="T40" s="83">
        <f>('2A- GeoBosques Deforestation'!T40)*'3- Emission Factor (FREL)'!$C$2</f>
        <v>0</v>
      </c>
      <c r="U40" s="83">
        <f>('2A- GeoBosques Deforestation'!U40)*'3- Emission Factor (FREL)'!$C$2</f>
        <v>0</v>
      </c>
      <c r="V40" s="83">
        <f>('2A- GeoBosques Deforestation'!V40)*'3- Emission Factor (FREL)'!$C$2</f>
        <v>0</v>
      </c>
      <c r="W40" s="83">
        <f>('2A- GeoBosques Deforestation'!W40)*'3- Emission Factor (FREL)'!$C$2</f>
        <v>0</v>
      </c>
      <c r="X40" s="83">
        <f>('2A- GeoBosques Deforestation'!X40)*'3- Emission Factor (FREL)'!$C$2</f>
        <v>0</v>
      </c>
      <c r="Y40" s="83">
        <f>('2A- GeoBosques Deforestation'!Y40)*'3- Emission Factor (FREL)'!$C$2</f>
        <v>1767.8835856818507</v>
      </c>
      <c r="Z40" s="83">
        <f>('2A- GeoBosques Deforestation'!Z40)*'3- Emission Factor (FREL)'!$C$2</f>
        <v>6885.7680667413497</v>
      </c>
      <c r="AA40" s="83">
        <f t="shared" si="1"/>
        <v>9634.1618125683635</v>
      </c>
      <c r="AB40" s="83">
        <f t="shared" si="2"/>
        <v>18.384559786336382</v>
      </c>
    </row>
    <row r="41" spans="1:28" s="81" customFormat="1" x14ac:dyDescent="0.25">
      <c r="A41" s="81" t="s">
        <v>80</v>
      </c>
      <c r="B41" s="81" t="s">
        <v>81</v>
      </c>
      <c r="C41" s="81" t="s">
        <v>41</v>
      </c>
      <c r="D41" s="81" t="s">
        <v>90</v>
      </c>
      <c r="E41" s="83">
        <f>('2A- GeoBosques Deforestation'!E41)*'3- Emission Factor (FREL)'!$C$2</f>
        <v>612.81818282079587</v>
      </c>
      <c r="F41" s="83">
        <f>('2A- GeoBosques Deforestation'!F41)*'3- Emission Factor (FREL)'!$C$2</f>
        <v>183.84539359179374</v>
      </c>
      <c r="G41" s="83">
        <f>('2A- GeoBosques Deforestation'!G41)*'3- Emission Factor (FREL)'!$C$2</f>
        <v>0</v>
      </c>
      <c r="H41" s="83">
        <f>('2A- GeoBosques Deforestation'!H41)*'3- Emission Factor (FREL)'!$C$2</f>
        <v>122.5634935910447</v>
      </c>
      <c r="I41" s="83">
        <f>('2A- GeoBosques Deforestation'!I41)*'3- Emission Factor (FREL)'!$C$2</f>
        <v>245.12802544611804</v>
      </c>
      <c r="J41" s="83">
        <f>('2A- GeoBosques Deforestation'!J41)*'3- Emission Factor (FREL)'!$C$2</f>
        <v>0</v>
      </c>
      <c r="K41" s="83">
        <f>('2A- GeoBosques Deforestation'!K41)*'3- Emission Factor (FREL)'!$C$2</f>
        <v>122.56390255441266</v>
      </c>
      <c r="L41" s="83">
        <f>('2A- GeoBosques Deforestation'!L41)*'3- Emission Factor (FREL)'!$C$2</f>
        <v>0</v>
      </c>
      <c r="M41" s="83">
        <f>('2A- GeoBosques Deforestation'!M41)*'3- Emission Factor (FREL)'!$C$2</f>
        <v>245.12734271304964</v>
      </c>
      <c r="N41" s="83">
        <f>('2A- GeoBosques Deforestation'!N41)*'3- Emission Factor (FREL)'!$C$2</f>
        <v>61.282206408955268</v>
      </c>
      <c r="O41" s="83">
        <f>('2A- GeoBosques Deforestation'!O41)*'3- Emission Factor (FREL)'!$C$2</f>
        <v>0</v>
      </c>
      <c r="P41" s="83">
        <f>('2A- GeoBosques Deforestation'!P41)*'3- Emission Factor (FREL)'!$C$2</f>
        <v>122.56404117961573</v>
      </c>
      <c r="Q41" s="83">
        <f>('2A- GeoBosques Deforestation'!Q41)*'3- Emission Factor (FREL)'!$C$2</f>
        <v>0</v>
      </c>
      <c r="R41" s="83">
        <f>('2A- GeoBosques Deforestation'!R41)*'3- Emission Factor (FREL)'!$C$2</f>
        <v>551.53806199298435</v>
      </c>
      <c r="S41" s="83">
        <f>('2A- GeoBosques Deforestation'!S41)*'3- Emission Factor (FREL)'!$C$2</f>
        <v>0</v>
      </c>
      <c r="T41" s="83">
        <f>('2A- GeoBosques Deforestation'!T41)*'3- Emission Factor (FREL)'!$C$2</f>
        <v>0</v>
      </c>
      <c r="U41" s="83">
        <f>('2A- GeoBosques Deforestation'!U41)*'3- Emission Factor (FREL)'!$C$2</f>
        <v>1899.7433238040121</v>
      </c>
      <c r="V41" s="83">
        <f>('2A- GeoBosques Deforestation'!V41)*'3- Emission Factor (FREL)'!$C$2</f>
        <v>306.41137329426215</v>
      </c>
      <c r="W41" s="83">
        <f>('2A- GeoBosques Deforestation'!W41)*'3- Emission Factor (FREL)'!$C$2</f>
        <v>0</v>
      </c>
      <c r="X41" s="83">
        <f>('2A- GeoBosques Deforestation'!X41)*'3- Emission Factor (FREL)'!$C$2</f>
        <v>0</v>
      </c>
      <c r="Y41" s="83">
        <f>('2A- GeoBosques Deforestation'!Y41)*'3- Emission Factor (FREL)'!$C$2</f>
        <v>0</v>
      </c>
      <c r="Z41" s="83">
        <f>('2A- GeoBosques Deforestation'!Z41)*'3- Emission Factor (FREL)'!$C$2</f>
        <v>73.576515771746571</v>
      </c>
      <c r="AA41" s="83">
        <f t="shared" si="1"/>
        <v>4547.1618631687916</v>
      </c>
      <c r="AB41" s="83">
        <f t="shared" si="2"/>
        <v>294.15390066798301</v>
      </c>
    </row>
    <row r="42" spans="1:28" s="81" customFormat="1" x14ac:dyDescent="0.25">
      <c r="A42" s="81" t="s">
        <v>82</v>
      </c>
      <c r="B42" s="81" t="s">
        <v>83</v>
      </c>
      <c r="C42" s="81" t="s">
        <v>41</v>
      </c>
      <c r="D42" s="81" t="s">
        <v>90</v>
      </c>
      <c r="E42" s="83">
        <f>('2A- GeoBosques Deforestation'!E42)*'3- Emission Factor (FREL)'!$C$2</f>
        <v>96.006311529081898</v>
      </c>
      <c r="F42" s="83">
        <f>('2A- GeoBosques Deforestation'!F42)*'3- Emission Factor (FREL)'!$C$2</f>
        <v>964.30256648907732</v>
      </c>
      <c r="G42" s="83">
        <f>('2A- GeoBosques Deforestation'!G42)*'3- Emission Factor (FREL)'!$C$2</f>
        <v>2207.5476746303452</v>
      </c>
      <c r="H42" s="83">
        <f>('2A- GeoBosques Deforestation'!H42)*'3- Emission Factor (FREL)'!$C$2</f>
        <v>122.56379999999999</v>
      </c>
      <c r="I42" s="83">
        <f>('2A- GeoBosques Deforestation'!I42)*'3- Emission Factor (FREL)'!$C$2</f>
        <v>334.93961197820329</v>
      </c>
      <c r="J42" s="83">
        <f>('2A- GeoBosques Deforestation'!J42)*'3- Emission Factor (FREL)'!$C$2</f>
        <v>1281.4411214921315</v>
      </c>
      <c r="K42" s="83">
        <f>('2A- GeoBosques Deforestation'!K42)*'3- Emission Factor (FREL)'!$C$2</f>
        <v>0</v>
      </c>
      <c r="L42" s="83">
        <f>('2A- GeoBosques Deforestation'!L42)*'3- Emission Factor (FREL)'!$C$2</f>
        <v>99.951626633828383</v>
      </c>
      <c r="M42" s="83">
        <f>('2A- GeoBosques Deforestation'!M42)*'3- Emission Factor (FREL)'!$C$2</f>
        <v>578.09737272244172</v>
      </c>
      <c r="N42" s="83">
        <f>('2A- GeoBosques Deforestation'!N42)*'3- Emission Factor (FREL)'!$C$2</f>
        <v>0</v>
      </c>
      <c r="O42" s="83">
        <f>('2A- GeoBosques Deforestation'!O42)*'3- Emission Factor (FREL)'!$C$2</f>
        <v>0</v>
      </c>
      <c r="P42" s="83">
        <f>('2A- GeoBosques Deforestation'!P42)*'3- Emission Factor (FREL)'!$C$2</f>
        <v>306.40960213684042</v>
      </c>
      <c r="Q42" s="83">
        <f>('2A- GeoBosques Deforestation'!Q42)*'3- Emission Factor (FREL)'!$C$2</f>
        <v>408.6141590874592</v>
      </c>
      <c r="R42" s="83">
        <f>('2A- GeoBosques Deforestation'!R42)*'3- Emission Factor (FREL)'!$C$2</f>
        <v>708.82700359178693</v>
      </c>
      <c r="S42" s="83">
        <f>('2A- GeoBosques Deforestation'!S42)*'3- Emission Factor (FREL)'!$C$2</f>
        <v>0</v>
      </c>
      <c r="T42" s="83">
        <f>('2A- GeoBosques Deforestation'!T42)*'3- Emission Factor (FREL)'!$C$2</f>
        <v>0</v>
      </c>
      <c r="U42" s="83">
        <f>('2A- GeoBosques Deforestation'!U42)*'3- Emission Factor (FREL)'!$C$2</f>
        <v>8.1343921309938505</v>
      </c>
      <c r="V42" s="83">
        <f>('2A- GeoBosques Deforestation'!V42)*'3- Emission Factor (FREL)'!$C$2</f>
        <v>559.63971648907841</v>
      </c>
      <c r="W42" s="83">
        <f>('2A- GeoBosques Deforestation'!W42)*'3- Emission Factor (FREL)'!$C$2</f>
        <v>0</v>
      </c>
      <c r="X42" s="83">
        <f>('2A- GeoBosques Deforestation'!X42)*'3- Emission Factor (FREL)'!$C$2</f>
        <v>0</v>
      </c>
      <c r="Y42" s="83">
        <f>('2A- GeoBosques Deforestation'!Y42)*'3- Emission Factor (FREL)'!$C$2</f>
        <v>673.83055296089299</v>
      </c>
      <c r="Z42" s="83">
        <f>('2A- GeoBosques Deforestation'!Z42)*'3- Emission Factor (FREL)'!$C$2</f>
        <v>0</v>
      </c>
      <c r="AA42" s="83">
        <f t="shared" si="1"/>
        <v>8350.3055118721622</v>
      </c>
      <c r="AB42" s="83">
        <f t="shared" si="2"/>
        <v>199.16248734361588</v>
      </c>
    </row>
    <row r="43" spans="1:28" s="81" customFormat="1" x14ac:dyDescent="0.25">
      <c r="A43" s="81" t="s">
        <v>84</v>
      </c>
      <c r="B43" s="81" t="s">
        <v>85</v>
      </c>
      <c r="C43" s="81" t="s">
        <v>41</v>
      </c>
      <c r="D43" s="81" t="s">
        <v>90</v>
      </c>
      <c r="E43" s="83">
        <f>('2A- GeoBosques Deforestation'!E43)*'3- Emission Factor (FREL)'!$C$2</f>
        <v>183.84552977385499</v>
      </c>
      <c r="F43" s="83">
        <f>('2A- GeoBosques Deforestation'!F43)*'3- Emission Factor (FREL)'!$C$2</f>
        <v>0</v>
      </c>
      <c r="G43" s="83">
        <f>('2A- GeoBosques Deforestation'!G43)*'3- Emission Factor (FREL)'!$C$2</f>
        <v>0</v>
      </c>
      <c r="H43" s="83">
        <f>('2A- GeoBosques Deforestation'!H43)*'3- Emission Factor (FREL)'!$C$2</f>
        <v>0</v>
      </c>
      <c r="I43" s="83">
        <f>('2A- GeoBosques Deforestation'!I43)*'3- Emission Factor (FREL)'!$C$2</f>
        <v>0</v>
      </c>
      <c r="J43" s="83">
        <f>('2A- GeoBosques Deforestation'!J43)*'3- Emission Factor (FREL)'!$C$2</f>
        <v>0</v>
      </c>
      <c r="K43" s="83">
        <f>('2A- GeoBosques Deforestation'!K43)*'3- Emission Factor (FREL)'!$C$2</f>
        <v>0</v>
      </c>
      <c r="L43" s="83">
        <f>('2A- GeoBosques Deforestation'!L43)*'3- Emission Factor (FREL)'!$C$2</f>
        <v>0</v>
      </c>
      <c r="M43" s="83">
        <f>('2A- GeoBosques Deforestation'!M43)*'3- Emission Factor (FREL)'!$C$2</f>
        <v>0</v>
      </c>
      <c r="N43" s="83">
        <f>('2A- GeoBosques Deforestation'!N43)*'3- Emission Factor (FREL)'!$C$2</f>
        <v>0</v>
      </c>
      <c r="O43" s="83">
        <f>('2A- GeoBosques Deforestation'!O43)*'3- Emission Factor (FREL)'!$C$2</f>
        <v>0</v>
      </c>
      <c r="P43" s="83">
        <f>('2A- GeoBosques Deforestation'!P43)*'3- Emission Factor (FREL)'!$C$2</f>
        <v>399.62150690247483</v>
      </c>
      <c r="Q43" s="83">
        <f>('2A- GeoBosques Deforestation'!Q43)*'3- Emission Factor (FREL)'!$C$2</f>
        <v>0</v>
      </c>
      <c r="R43" s="83">
        <f>('2A- GeoBosques Deforestation'!R43)*'3- Emission Factor (FREL)'!$C$2</f>
        <v>152.43855602072961</v>
      </c>
      <c r="S43" s="83">
        <f>('2A- GeoBosques Deforestation'!S43)*'3- Emission Factor (FREL)'!$C$2</f>
        <v>0</v>
      </c>
      <c r="T43" s="83">
        <f>('2A- GeoBosques Deforestation'!T43)*'3- Emission Factor (FREL)'!$C$2</f>
        <v>0</v>
      </c>
      <c r="U43" s="83">
        <f>('2A- GeoBosques Deforestation'!U43)*'3- Emission Factor (FREL)'!$C$2</f>
        <v>0</v>
      </c>
      <c r="V43" s="83">
        <f>('2A- GeoBosques Deforestation'!V43)*'3- Emission Factor (FREL)'!$C$2</f>
        <v>0</v>
      </c>
      <c r="W43" s="83">
        <f>('2A- GeoBosques Deforestation'!W43)*'3- Emission Factor (FREL)'!$C$2</f>
        <v>0</v>
      </c>
      <c r="X43" s="83">
        <f>('2A- GeoBosques Deforestation'!X43)*'3- Emission Factor (FREL)'!$C$2</f>
        <v>0</v>
      </c>
      <c r="Y43" s="83">
        <f>('2A- GeoBosques Deforestation'!Y43)*'3- Emission Factor (FREL)'!$C$2</f>
        <v>0</v>
      </c>
      <c r="Z43" s="83">
        <f>('2A- GeoBosques Deforestation'!Z43)*'3- Emission Factor (FREL)'!$C$2</f>
        <v>0</v>
      </c>
      <c r="AA43" s="83">
        <f t="shared" si="1"/>
        <v>735.90559269705943</v>
      </c>
      <c r="AB43" s="83">
        <f t="shared" si="2"/>
        <v>55.206006292320446</v>
      </c>
    </row>
    <row r="44" spans="1:28" s="81" customFormat="1" x14ac:dyDescent="0.25">
      <c r="A44" s="81" t="s">
        <v>86</v>
      </c>
      <c r="B44" s="81" t="s">
        <v>87</v>
      </c>
      <c r="C44" s="81" t="s">
        <v>41</v>
      </c>
      <c r="D44" s="81" t="s">
        <v>90</v>
      </c>
      <c r="E44" s="83">
        <f>('2A- GeoBosques Deforestation'!E44)*'3- Emission Factor (FREL)'!$C$2</f>
        <v>1341.3470630412796</v>
      </c>
      <c r="F44" s="83">
        <f>('2A- GeoBosques Deforestation'!F44)*'3- Emission Factor (FREL)'!$C$2</f>
        <v>1286.9211006831249</v>
      </c>
      <c r="G44" s="83">
        <f>('2A- GeoBosques Deforestation'!G44)*'3- Emission Factor (FREL)'!$C$2</f>
        <v>428.97397802682275</v>
      </c>
      <c r="H44" s="83">
        <f>('2A- GeoBosques Deforestation'!H44)*'3- Emission Factor (FREL)'!$C$2</f>
        <v>1280.640520061866</v>
      </c>
      <c r="I44" s="83">
        <f>('2A- GeoBosques Deforestation'!I44)*'3- Emission Factor (FREL)'!$C$2</f>
        <v>800.96673811307585</v>
      </c>
      <c r="J44" s="83">
        <f>('2A- GeoBosques Deforestation'!J44)*'3- Emission Factor (FREL)'!$C$2</f>
        <v>1654.6118102971184</v>
      </c>
      <c r="K44" s="83">
        <f>('2A- GeoBosques Deforestation'!K44)*'3- Emission Factor (FREL)'!$C$2</f>
        <v>245.1272312397075</v>
      </c>
      <c r="L44" s="83">
        <f>('2A- GeoBosques Deforestation'!L44)*'3- Emission Factor (FREL)'!$C$2</f>
        <v>1348.1765339277504</v>
      </c>
      <c r="M44" s="83">
        <f>('2A- GeoBosques Deforestation'!M44)*'3- Emission Factor (FREL)'!$C$2</f>
        <v>0</v>
      </c>
      <c r="N44" s="83">
        <f>('2A- GeoBosques Deforestation'!N44)*'3- Emission Factor (FREL)'!$C$2</f>
        <v>652.40271648207158</v>
      </c>
      <c r="O44" s="83">
        <f>('2A- GeoBosques Deforestation'!O44)*'3- Emission Factor (FREL)'!$C$2</f>
        <v>8425.5051747849193</v>
      </c>
      <c r="P44" s="83">
        <f>('2A- GeoBosques Deforestation'!P44)*'3- Emission Factor (FREL)'!$C$2</f>
        <v>183.84588442074551</v>
      </c>
      <c r="Q44" s="83">
        <f>('2A- GeoBosques Deforestation'!Q44)*'3- Emission Factor (FREL)'!$C$2</f>
        <v>0</v>
      </c>
      <c r="R44" s="83">
        <f>('2A- GeoBosques Deforestation'!R44)*'3- Emission Factor (FREL)'!$C$2</f>
        <v>305.85813607797155</v>
      </c>
      <c r="S44" s="83">
        <f>('2A- GeoBosques Deforestation'!S44)*'3- Emission Factor (FREL)'!$C$2</f>
        <v>0</v>
      </c>
      <c r="T44" s="83">
        <f>('2A- GeoBosques Deforestation'!T44)*'3- Emission Factor (FREL)'!$C$2</f>
        <v>0</v>
      </c>
      <c r="U44" s="83">
        <f>('2A- GeoBosques Deforestation'!U44)*'3- Emission Factor (FREL)'!$C$2</f>
        <v>63.199546025229651</v>
      </c>
      <c r="V44" s="83">
        <f>('2A- GeoBosques Deforestation'!V44)*'3- Emission Factor (FREL)'!$C$2</f>
        <v>61.28179786370427</v>
      </c>
      <c r="W44" s="83">
        <f>('2A- GeoBosques Deforestation'!W44)*'3- Emission Factor (FREL)'!$C$2</f>
        <v>0</v>
      </c>
      <c r="X44" s="83">
        <f>('2A- GeoBosques Deforestation'!X44)*'3- Emission Factor (FREL)'!$C$2</f>
        <v>6021.5949352105481</v>
      </c>
      <c r="Y44" s="83">
        <f>('2A- GeoBosques Deforestation'!Y44)*'3- Emission Factor (FREL)'!$C$2</f>
        <v>0</v>
      </c>
      <c r="Z44" s="83">
        <f>('2A- GeoBosques Deforestation'!Z44)*'3- Emission Factor (FREL)'!$C$2</f>
        <v>1579.8147259504092</v>
      </c>
      <c r="AA44" s="83">
        <f t="shared" si="1"/>
        <v>25680.267892206342</v>
      </c>
      <c r="AB44" s="83">
        <f t="shared" si="2"/>
        <v>969.20932556546416</v>
      </c>
    </row>
    <row r="45" spans="1:28" s="81" customFormat="1" x14ac:dyDescent="0.25">
      <c r="A45" s="81" t="s">
        <v>88</v>
      </c>
      <c r="B45" s="81" t="s">
        <v>89</v>
      </c>
      <c r="C45" s="81" t="s">
        <v>41</v>
      </c>
      <c r="D45" s="81" t="s">
        <v>90</v>
      </c>
      <c r="E45" s="83">
        <f>('2A- GeoBosques Deforestation'!E45)*'3- Emission Factor (FREL)'!$C$2</f>
        <v>61.281797863363813</v>
      </c>
      <c r="F45" s="83">
        <f>('2A- GeoBosques Deforestation'!F45)*'3- Emission Factor (FREL)'!$C$2</f>
        <v>5119.9473876038855</v>
      </c>
      <c r="G45" s="83">
        <f>('2A- GeoBosques Deforestation'!G45)*'3- Emission Factor (FREL)'!$C$2</f>
        <v>2688.1433927140733</v>
      </c>
      <c r="H45" s="83">
        <f>('2A- GeoBosques Deforestation'!H45)*'3- Emission Factor (FREL)'!$C$2</f>
        <v>1062.5632671142596</v>
      </c>
      <c r="I45" s="83">
        <f>('2A- GeoBosques Deforestation'!I45)*'3- Emission Factor (FREL)'!$C$2</f>
        <v>612.81864121408557</v>
      </c>
      <c r="J45" s="83">
        <f>('2A- GeoBosques Deforestation'!J45)*'3- Emission Factor (FREL)'!$C$2</f>
        <v>5879.7299591303354</v>
      </c>
      <c r="K45" s="83">
        <f>('2A- GeoBosques Deforestation'!K45)*'3- Emission Factor (FREL)'!$C$2</f>
        <v>4445.0248706577459</v>
      </c>
      <c r="L45" s="83">
        <f>('2A- GeoBosques Deforestation'!L45)*'3- Emission Factor (FREL)'!$C$2</f>
        <v>1286.9203286385648</v>
      </c>
      <c r="M45" s="83">
        <f>('2A- GeoBosques Deforestation'!M45)*'3- Emission Factor (FREL)'!$C$2</f>
        <v>11597.822922219415</v>
      </c>
      <c r="N45" s="83">
        <f>('2A- GeoBosques Deforestation'!N45)*'3- Emission Factor (FREL)'!$C$2</f>
        <v>1326.8809330445056</v>
      </c>
      <c r="O45" s="83">
        <f>('2A- GeoBosques Deforestation'!O45)*'3- Emission Factor (FREL)'!$C$2</f>
        <v>5187.1516400468399</v>
      </c>
      <c r="P45" s="83">
        <f>('2A- GeoBosques Deforestation'!P45)*'3- Emission Factor (FREL)'!$C$2</f>
        <v>2757.6857567140105</v>
      </c>
      <c r="Q45" s="83">
        <f>('2A- GeoBosques Deforestation'!Q45)*'3- Emission Factor (FREL)'!$C$2</f>
        <v>4240.4255180982427</v>
      </c>
      <c r="R45" s="83">
        <f>('2A- GeoBosques Deforestation'!R45)*'3- Emission Factor (FREL)'!$C$2</f>
        <v>974.38170728012983</v>
      </c>
      <c r="S45" s="83">
        <f>('2A- GeoBosques Deforestation'!S45)*'3- Emission Factor (FREL)'!$C$2</f>
        <v>2472.5964885128424</v>
      </c>
      <c r="T45" s="83">
        <f>('2A- GeoBosques Deforestation'!T45)*'3- Emission Factor (FREL)'!$C$2</f>
        <v>1028.7320403992931</v>
      </c>
      <c r="U45" s="83">
        <f>('2A- GeoBosques Deforestation'!U45)*'3- Emission Factor (FREL)'!$C$2</f>
        <v>3415.5340631950321</v>
      </c>
      <c r="V45" s="83">
        <f>('2A- GeoBosques Deforestation'!V45)*'3- Emission Factor (FREL)'!$C$2</f>
        <v>3628.6933576769175</v>
      </c>
      <c r="W45" s="83">
        <f>('2A- GeoBosques Deforestation'!W45)*'3- Emission Factor (FREL)'!$C$2</f>
        <v>3544.0085182642756</v>
      </c>
      <c r="X45" s="83">
        <f>('2A- GeoBosques Deforestation'!X45)*'3- Emission Factor (FREL)'!$C$2</f>
        <v>8028.7403782800429</v>
      </c>
      <c r="Y45" s="83">
        <f>('2A- GeoBosques Deforestation'!Y45)*'3- Emission Factor (FREL)'!$C$2</f>
        <v>3890.1987328656792</v>
      </c>
      <c r="Z45" s="83">
        <f>('2A- GeoBosques Deforestation'!Z45)*'3- Emission Factor (FREL)'!$C$2</f>
        <v>6671.9252467878687</v>
      </c>
      <c r="AA45" s="83">
        <f t="shared" si="1"/>
        <v>79921.206948321415</v>
      </c>
      <c r="AB45" s="83">
        <f t="shared" si="2"/>
        <v>2857.6090023232091</v>
      </c>
    </row>
    <row r="46" spans="1:28" s="81" customFormat="1" x14ac:dyDescent="0.25">
      <c r="A46" s="81" t="s">
        <v>57</v>
      </c>
      <c r="B46" s="81" t="s">
        <v>58</v>
      </c>
      <c r="C46" s="81" t="s">
        <v>41</v>
      </c>
      <c r="D46" s="81" t="s">
        <v>93</v>
      </c>
      <c r="E46" s="83">
        <f>('2A- GeoBosques Deforestation'!E46)*'3- Emission Factor (FREL)'!$C$2</f>
        <v>109707.73217325196</v>
      </c>
      <c r="F46" s="83">
        <f>('2A- GeoBosques Deforestation'!F46)*'3- Emission Factor (FREL)'!$C$2</f>
        <v>116119.44681694666</v>
      </c>
      <c r="G46" s="83">
        <f>('2A- GeoBosques Deforestation'!G46)*'3- Emission Factor (FREL)'!$C$2</f>
        <v>159136.43433908382</v>
      </c>
      <c r="H46" s="83">
        <f>('2A- GeoBosques Deforestation'!H46)*'3- Emission Factor (FREL)'!$C$2</f>
        <v>285941.37881055527</v>
      </c>
      <c r="I46" s="83">
        <f>('2A- GeoBosques Deforestation'!I46)*'3- Emission Factor (FREL)'!$C$2</f>
        <v>218397.18160552104</v>
      </c>
      <c r="J46" s="83">
        <f>('2A- GeoBosques Deforestation'!J46)*'3- Emission Factor (FREL)'!$C$2</f>
        <v>167916.37516484471</v>
      </c>
      <c r="K46" s="83">
        <f>('2A- GeoBosques Deforestation'!K46)*'3- Emission Factor (FREL)'!$C$2</f>
        <v>162111.20281649259</v>
      </c>
      <c r="L46" s="83">
        <f>('2A- GeoBosques Deforestation'!L46)*'3- Emission Factor (FREL)'!$C$2</f>
        <v>194551.81338829064</v>
      </c>
      <c r="M46" s="83">
        <f>('2A- GeoBosques Deforestation'!M46)*'3- Emission Factor (FREL)'!$C$2</f>
        <v>406768.87936602649</v>
      </c>
      <c r="N46" s="83">
        <f>('2A- GeoBosques Deforestation'!N46)*'3- Emission Factor (FREL)'!$C$2</f>
        <v>264115.37166420289</v>
      </c>
      <c r="O46" s="83">
        <f>('2A- GeoBosques Deforestation'!O46)*'3- Emission Factor (FREL)'!$C$2</f>
        <v>184016.12856439431</v>
      </c>
      <c r="P46" s="83">
        <f>('2A- GeoBosques Deforestation'!P46)*'3- Emission Factor (FREL)'!$C$2</f>
        <v>317977.48129633634</v>
      </c>
      <c r="Q46" s="83">
        <f>('2A- GeoBosques Deforestation'!Q46)*'3- Emission Factor (FREL)'!$C$2</f>
        <v>198095.17822134611</v>
      </c>
      <c r="R46" s="83">
        <f>('2A- GeoBosques Deforestation'!R46)*'3- Emission Factor (FREL)'!$C$2</f>
        <v>313426.93152845703</v>
      </c>
      <c r="S46" s="83">
        <f>('2A- GeoBosques Deforestation'!S46)*'3- Emission Factor (FREL)'!$C$2</f>
        <v>180044.10864206872</v>
      </c>
      <c r="T46" s="83">
        <f>('2A- GeoBosques Deforestation'!T46)*'3- Emission Factor (FREL)'!$C$2</f>
        <v>275750.50000157568</v>
      </c>
      <c r="U46" s="83">
        <f>('2A- GeoBosques Deforestation'!U46)*'3- Emission Factor (FREL)'!$C$2</f>
        <v>143130.16610276655</v>
      </c>
      <c r="V46" s="83">
        <f>('2A- GeoBosques Deforestation'!V46)*'3- Emission Factor (FREL)'!$C$2</f>
        <v>154070.50779434643</v>
      </c>
      <c r="W46" s="83">
        <f>('2A- GeoBosques Deforestation'!W46)*'3- Emission Factor (FREL)'!$C$2</f>
        <v>57782.647635197878</v>
      </c>
      <c r="X46" s="83">
        <f>('2A- GeoBosques Deforestation'!X46)*'3- Emission Factor (FREL)'!$C$2</f>
        <v>94222.258142334336</v>
      </c>
      <c r="Y46" s="83">
        <f>('2A- GeoBosques Deforestation'!Y46)*'3- Emission Factor (FREL)'!$C$2</f>
        <v>190058.08210245986</v>
      </c>
      <c r="Z46" s="83">
        <f>('2A- GeoBosques Deforestation'!Z46)*'3- Emission Factor (FREL)'!$C$2</f>
        <v>305406.74212010903</v>
      </c>
      <c r="AA46" s="83">
        <f t="shared" si="1"/>
        <v>4498746.548296608</v>
      </c>
      <c r="AB46" s="83">
        <f t="shared" si="2"/>
        <v>208840.90214506918</v>
      </c>
    </row>
    <row r="47" spans="1:28" s="81" customFormat="1" x14ac:dyDescent="0.25">
      <c r="A47" s="10" t="s">
        <v>63</v>
      </c>
      <c r="B47" s="10" t="s">
        <v>64</v>
      </c>
      <c r="C47" s="10" t="s">
        <v>41</v>
      </c>
      <c r="D47" s="10" t="s">
        <v>93</v>
      </c>
      <c r="E47" s="83">
        <f>('2A- GeoBosques Deforestation'!E47)*'3- Emission Factor (FREL)'!$C$2</f>
        <v>0</v>
      </c>
      <c r="F47" s="83">
        <f>('2A- GeoBosques Deforestation'!F47)*'3- Emission Factor (FREL)'!$C$2</f>
        <v>0</v>
      </c>
      <c r="G47" s="83">
        <f>('2A- GeoBosques Deforestation'!G47)*'3- Emission Factor (FREL)'!$C$2</f>
        <v>0</v>
      </c>
      <c r="H47" s="83">
        <f>('2A- GeoBosques Deforestation'!H47)*'3- Emission Factor (FREL)'!$C$2</f>
        <v>0</v>
      </c>
      <c r="I47" s="83">
        <f>('2A- GeoBosques Deforestation'!I47)*'3- Emission Factor (FREL)'!$C$2</f>
        <v>0</v>
      </c>
      <c r="J47" s="83">
        <f>('2A- GeoBosques Deforestation'!J47)*'3- Emission Factor (FREL)'!$C$2</f>
        <v>0</v>
      </c>
      <c r="K47" s="83">
        <f>('2A- GeoBosques Deforestation'!K47)*'3- Emission Factor (FREL)'!$C$2</f>
        <v>0</v>
      </c>
      <c r="L47" s="83">
        <f>('2A- GeoBosques Deforestation'!L47)*'3- Emission Factor (FREL)'!$C$2</f>
        <v>0</v>
      </c>
      <c r="M47" s="83">
        <f>('2A- GeoBosques Deforestation'!M47)*'3- Emission Factor (FREL)'!$C$2</f>
        <v>61.281899999999993</v>
      </c>
      <c r="N47" s="83">
        <f>('2A- GeoBosques Deforestation'!N47)*'3- Emission Factor (FREL)'!$C$2</f>
        <v>0</v>
      </c>
      <c r="O47" s="83">
        <f>('2A- GeoBosques Deforestation'!O47)*'3- Emission Factor (FREL)'!$C$2</f>
        <v>0</v>
      </c>
      <c r="P47" s="83">
        <f>('2A- GeoBosques Deforestation'!P47)*'3- Emission Factor (FREL)'!$C$2</f>
        <v>183.84569999999999</v>
      </c>
      <c r="Q47" s="83">
        <f>('2A- GeoBosques Deforestation'!Q47)*'3- Emission Factor (FREL)'!$C$2</f>
        <v>183.84569999999999</v>
      </c>
      <c r="R47" s="83">
        <f>('2A- GeoBosques Deforestation'!R47)*'3- Emission Factor (FREL)'!$C$2</f>
        <v>1041.7923000000001</v>
      </c>
      <c r="S47" s="83">
        <f>('2A- GeoBosques Deforestation'!S47)*'3- Emission Factor (FREL)'!$C$2</f>
        <v>0</v>
      </c>
      <c r="T47" s="83">
        <f>('2A- GeoBosques Deforestation'!T47)*'3- Emission Factor (FREL)'!$C$2</f>
        <v>0</v>
      </c>
      <c r="U47" s="83">
        <f>('2A- GeoBosques Deforestation'!U47)*'3- Emission Factor (FREL)'!$C$2</f>
        <v>0</v>
      </c>
      <c r="V47" s="83">
        <f>('2A- GeoBosques Deforestation'!V47)*'3- Emission Factor (FREL)'!$C$2</f>
        <v>0</v>
      </c>
      <c r="W47" s="83">
        <f>('2A- GeoBosques Deforestation'!W47)*'3- Emission Factor (FREL)'!$C$2</f>
        <v>61.281899999999993</v>
      </c>
      <c r="X47" s="83">
        <f>('2A- GeoBosques Deforestation'!X47)*'3- Emission Factor (FREL)'!$C$2</f>
        <v>61.281899999999993</v>
      </c>
      <c r="Y47" s="83">
        <f>('2A- GeoBosques Deforestation'!Y47)*'3- Emission Factor (FREL)'!$C$2</f>
        <v>0</v>
      </c>
      <c r="Z47" s="83">
        <f>('2A- GeoBosques Deforestation'!Z47)*'3- Emission Factor (FREL)'!$C$2</f>
        <v>0</v>
      </c>
      <c r="AA47" s="83">
        <f t="shared" si="1"/>
        <v>1593.3294000000001</v>
      </c>
      <c r="AB47" s="83">
        <f t="shared" si="2"/>
        <v>147.07656</v>
      </c>
    </row>
    <row r="48" spans="1:28" s="48" customFormat="1" x14ac:dyDescent="0.25">
      <c r="A48" s="48" t="s">
        <v>57</v>
      </c>
      <c r="B48" s="48" t="s">
        <v>58</v>
      </c>
      <c r="C48" s="48" t="s">
        <v>94</v>
      </c>
      <c r="D48" s="48" t="s">
        <v>42</v>
      </c>
      <c r="E48" s="78">
        <f>('2A- GeoBosques Deforestation'!E48)*'3- Emission Factor (FREL)'!$C$2</f>
        <v>318482.03429999994</v>
      </c>
      <c r="F48" s="78">
        <f>('2A- GeoBosques Deforestation'!F48)*'3- Emission Factor (FREL)'!$C$2</f>
        <v>178269.0471</v>
      </c>
      <c r="G48" s="78">
        <f>('2A- GeoBosques Deforestation'!G48)*'3- Emission Factor (FREL)'!$C$2</f>
        <v>108468.96299999999</v>
      </c>
      <c r="H48" s="78">
        <f>('2A- GeoBosques Deforestation'!H48)*'3- Emission Factor (FREL)'!$C$2</f>
        <v>288147.4938</v>
      </c>
      <c r="I48" s="78">
        <f>('2A- GeoBosques Deforestation'!I48)*'3- Emission Factor (FREL)'!$C$2</f>
        <v>217550.745</v>
      </c>
      <c r="J48" s="78">
        <f>('2A- GeoBosques Deforestation'!J48)*'3- Emission Factor (FREL)'!$C$2</f>
        <v>141254.77949999998</v>
      </c>
      <c r="K48" s="78">
        <f>('2A- GeoBosques Deforestation'!K48)*'3- Emission Factor (FREL)'!$C$2</f>
        <v>170976.50099999999</v>
      </c>
      <c r="L48" s="78">
        <f>('2A- GeoBosques Deforestation'!L48)*'3- Emission Factor (FREL)'!$C$2</f>
        <v>472483.44899999996</v>
      </c>
      <c r="M48" s="78">
        <f>('2A- GeoBosques Deforestation'!M48)*'3- Emission Factor (FREL)'!$C$2</f>
        <v>423335.3652</v>
      </c>
      <c r="N48" s="78">
        <f>('2A- GeoBosques Deforestation'!N48)*'3- Emission Factor (FREL)'!$C$2</f>
        <v>211238.70929999996</v>
      </c>
      <c r="O48" s="78">
        <f>('2A- GeoBosques Deforestation'!O48)*'3- Emission Factor (FREL)'!$C$2</f>
        <v>189361.07099999997</v>
      </c>
      <c r="P48" s="78">
        <f>('2A- GeoBosques Deforestation'!P48)*'3- Emission Factor (FREL)'!$C$2</f>
        <v>303713.09639999998</v>
      </c>
      <c r="Q48" s="78">
        <f>('2A- GeoBosques Deforestation'!Q48)*'3- Emission Factor (FREL)'!$C$2</f>
        <v>317746.65149999998</v>
      </c>
      <c r="R48" s="78">
        <f>('2A- GeoBosques Deforestation'!R48)*'3- Emission Factor (FREL)'!$C$2</f>
        <v>509007.46139999997</v>
      </c>
      <c r="S48" s="78">
        <f>('2A- GeoBosques Deforestation'!S48)*'3- Emission Factor (FREL)'!$C$2</f>
        <v>364872.4326</v>
      </c>
      <c r="T48" s="78">
        <f>('2A- GeoBosques Deforestation'!T48)*'3- Emission Factor (FREL)'!$C$2</f>
        <v>397413.12149999995</v>
      </c>
      <c r="U48" s="78">
        <f>('2A- GeoBosques Deforestation'!U48)*'3- Emission Factor (FREL)'!$C$2</f>
        <v>228520.20509999999</v>
      </c>
      <c r="V48" s="78">
        <f>('2A- GeoBosques Deforestation'!V48)*'3- Emission Factor (FREL)'!$C$2</f>
        <v>254013.4755</v>
      </c>
      <c r="W48" s="78">
        <f>('2A- GeoBosques Deforestation'!W48)*'3- Emission Factor (FREL)'!$C$2</f>
        <v>219511.76579999999</v>
      </c>
      <c r="X48" s="78">
        <f>('2A- GeoBosques Deforestation'!X48)*'3- Emission Factor (FREL)'!$C$2</f>
        <v>327306.62789999996</v>
      </c>
      <c r="Y48" s="78">
        <f>('2A- GeoBosques Deforestation'!Y48)*'3- Emission Factor (FREL)'!$C$2</f>
        <v>325406.88899999997</v>
      </c>
      <c r="Z48" s="78">
        <f>('2A- GeoBosques Deforestation'!Z48)*'3- Emission Factor (FREL)'!$C$2</f>
        <v>278648.79929999996</v>
      </c>
      <c r="AA48" s="78">
        <f t="shared" si="1"/>
        <v>6245728.6842</v>
      </c>
      <c r="AB48" s="78">
        <f t="shared" si="2"/>
        <v>299539.79901000002</v>
      </c>
    </row>
    <row r="49" spans="1:28" s="48" customFormat="1" x14ac:dyDescent="0.25">
      <c r="A49" s="48" t="s">
        <v>65</v>
      </c>
      <c r="B49" s="48" t="s">
        <v>66</v>
      </c>
      <c r="C49" s="48" t="s">
        <v>94</v>
      </c>
      <c r="D49" s="48" t="s">
        <v>42</v>
      </c>
      <c r="E49" s="78">
        <f>('2A- GeoBosques Deforestation'!E49)*'3- Emission Factor (FREL)'!$C$2</f>
        <v>5760.498599999999</v>
      </c>
      <c r="F49" s="78">
        <f>('2A- GeoBosques Deforestation'!F49)*'3- Emission Factor (FREL)'!$C$2</f>
        <v>5147.6795999999995</v>
      </c>
      <c r="G49" s="78">
        <f>('2A- GeoBosques Deforestation'!G49)*'3- Emission Factor (FREL)'!$C$2</f>
        <v>1777.1750999999999</v>
      </c>
      <c r="H49" s="78">
        <f>('2A- GeoBosques Deforestation'!H49)*'3- Emission Factor (FREL)'!$C$2</f>
        <v>1838.4569999999997</v>
      </c>
      <c r="I49" s="78">
        <f>('2A- GeoBosques Deforestation'!I49)*'3- Emission Factor (FREL)'!$C$2</f>
        <v>3922.0415999999996</v>
      </c>
      <c r="J49" s="78">
        <f>('2A- GeoBosques Deforestation'!J49)*'3- Emission Factor (FREL)'!$C$2</f>
        <v>1532.0474999999999</v>
      </c>
      <c r="K49" s="78">
        <f>('2A- GeoBosques Deforestation'!K49)*'3- Emission Factor (FREL)'!$C$2</f>
        <v>4718.7062999999998</v>
      </c>
      <c r="L49" s="78">
        <f>('2A- GeoBosques Deforestation'!L49)*'3- Emission Factor (FREL)'!$C$2</f>
        <v>10540.486799999999</v>
      </c>
      <c r="M49" s="78">
        <f>('2A- GeoBosques Deforestation'!M49)*'3- Emission Factor (FREL)'!$C$2</f>
        <v>14646.374099999997</v>
      </c>
      <c r="N49" s="78">
        <f>('2A- GeoBosques Deforestation'!N49)*'3- Emission Factor (FREL)'!$C$2</f>
        <v>69248.547000000006</v>
      </c>
      <c r="O49" s="78">
        <f>('2A- GeoBosques Deforestation'!O49)*'3- Emission Factor (FREL)'!$C$2</f>
        <v>12072.534299999999</v>
      </c>
      <c r="P49" s="78">
        <f>('2A- GeoBosques Deforestation'!P49)*'3- Emission Factor (FREL)'!$C$2</f>
        <v>8702.0297999999984</v>
      </c>
      <c r="Q49" s="78">
        <f>('2A- GeoBosques Deforestation'!Q49)*'3- Emission Factor (FREL)'!$C$2</f>
        <v>19855.335599999999</v>
      </c>
      <c r="R49" s="78">
        <f>('2A- GeoBosques Deforestation'!R49)*'3- Emission Factor (FREL)'!$C$2</f>
        <v>14278.682699999999</v>
      </c>
      <c r="S49" s="78">
        <f>('2A- GeoBosques Deforestation'!S49)*'3- Emission Factor (FREL)'!$C$2</f>
        <v>11766.1248</v>
      </c>
      <c r="T49" s="78">
        <f>('2A- GeoBosques Deforestation'!T49)*'3- Emission Factor (FREL)'!$C$2</f>
        <v>57298.576499999988</v>
      </c>
      <c r="U49" s="78">
        <f>('2A- GeoBosques Deforestation'!U49)*'3- Emission Factor (FREL)'!$C$2</f>
        <v>5086.3976999999995</v>
      </c>
      <c r="V49" s="78">
        <f>('2A- GeoBosques Deforestation'!V49)*'3- Emission Factor (FREL)'!$C$2</f>
        <v>36462.730499999998</v>
      </c>
      <c r="W49" s="78">
        <f>('2A- GeoBosques Deforestation'!W49)*'3- Emission Factor (FREL)'!$C$2</f>
        <v>5086.3976999999995</v>
      </c>
      <c r="X49" s="78">
        <f>('2A- GeoBosques Deforestation'!X49)*'3- Emission Factor (FREL)'!$C$2</f>
        <v>3860.7596999999996</v>
      </c>
      <c r="Y49" s="78">
        <f>('2A- GeoBosques Deforestation'!Y49)*'3- Emission Factor (FREL)'!$C$2</f>
        <v>8211.7745999999988</v>
      </c>
      <c r="Z49" s="78">
        <f>('2A- GeoBosques Deforestation'!Z49)*'3- Emission Factor (FREL)'!$C$2</f>
        <v>2451.2759999999998</v>
      </c>
      <c r="AA49" s="78">
        <f t="shared" si="1"/>
        <v>304264.63349999994</v>
      </c>
      <c r="AB49" s="78">
        <f t="shared" si="2"/>
        <v>23985.735659999998</v>
      </c>
    </row>
    <row r="50" spans="1:28" s="48" customFormat="1" x14ac:dyDescent="0.25">
      <c r="A50" s="48" t="s">
        <v>70</v>
      </c>
      <c r="B50" s="48" t="s">
        <v>95</v>
      </c>
      <c r="C50" s="48" t="s">
        <v>94</v>
      </c>
      <c r="D50" s="48" t="s">
        <v>69</v>
      </c>
      <c r="E50" s="78">
        <f>('2A- GeoBosques Deforestation'!E50)*'3- Emission Factor (FREL)'!$C$3</f>
        <v>10229.111999999999</v>
      </c>
      <c r="F50" s="78">
        <f>('2A- GeoBosques Deforestation'!F50)*'3- Emission Factor (FREL)'!$C$3</f>
        <v>28142.063999999998</v>
      </c>
      <c r="G50" s="78">
        <f>('2A- GeoBosques Deforestation'!G50)*'3- Emission Factor (FREL)'!$C$3</f>
        <v>29534.760000000002</v>
      </c>
      <c r="H50" s="78">
        <f>('2A- GeoBosques Deforestation'!H50)*'3- Emission Factor (FREL)'!$C$3</f>
        <v>23435.712000000003</v>
      </c>
      <c r="I50" s="78">
        <f>('2A- GeoBosques Deforestation'!I50)*'3- Emission Factor (FREL)'!$C$3</f>
        <v>47831.904000000002</v>
      </c>
      <c r="J50" s="78">
        <f>('2A- GeoBosques Deforestation'!J50)*'3- Emission Factor (FREL)'!$C$3</f>
        <v>64448.208000000006</v>
      </c>
      <c r="K50" s="78">
        <f>('2A- GeoBosques Deforestation'!K50)*'3- Emission Factor (FREL)'!$C$3</f>
        <v>48696.335999999996</v>
      </c>
      <c r="L50" s="78">
        <f>('2A- GeoBosques Deforestation'!L50)*'3- Emission Factor (FREL)'!$C$3</f>
        <v>69538.751999999993</v>
      </c>
      <c r="M50" s="78">
        <f>('2A- GeoBosques Deforestation'!M50)*'3- Emission Factor (FREL)'!$C$3</f>
        <v>69442.703999999998</v>
      </c>
      <c r="N50" s="78">
        <f>('2A- GeoBosques Deforestation'!N50)*'3- Emission Factor (FREL)'!$C$3</f>
        <v>81448.703999999998</v>
      </c>
      <c r="O50" s="78">
        <f>('2A- GeoBosques Deforestation'!O50)*'3- Emission Factor (FREL)'!$C$3</f>
        <v>95567.76</v>
      </c>
      <c r="P50" s="78">
        <f>('2A- GeoBosques Deforestation'!P50)*'3- Emission Factor (FREL)'!$C$3</f>
        <v>105796.87199999999</v>
      </c>
      <c r="Q50" s="78">
        <f>('2A- GeoBosques Deforestation'!Q50)*'3- Emission Factor (FREL)'!$C$3</f>
        <v>60318.144</v>
      </c>
      <c r="R50" s="78">
        <f>('2A- GeoBosques Deforestation'!R50)*'3- Emission Factor (FREL)'!$C$3</f>
        <v>45670.824000000001</v>
      </c>
      <c r="S50" s="78">
        <f>('2A- GeoBosques Deforestation'!S50)*'3- Emission Factor (FREL)'!$C$3</f>
        <v>57724.847999999998</v>
      </c>
      <c r="T50" s="78">
        <f>('2A- GeoBosques Deforestation'!T50)*'3- Emission Factor (FREL)'!$C$3</f>
        <v>46487.231999999996</v>
      </c>
      <c r="U50" s="78">
        <f>('2A- GeoBosques Deforestation'!U50)*'3- Emission Factor (FREL)'!$C$3</f>
        <v>70067.016000000003</v>
      </c>
      <c r="V50" s="78">
        <f>('2A- GeoBosques Deforestation'!V50)*'3- Emission Factor (FREL)'!$C$3</f>
        <v>45334.655999999995</v>
      </c>
      <c r="W50" s="78">
        <f>('2A- GeoBosques Deforestation'!W50)*'3- Emission Factor (FREL)'!$C$3</f>
        <v>36642.312000000005</v>
      </c>
      <c r="X50" s="78">
        <f>('2A- GeoBosques Deforestation'!X50)*'3- Emission Factor (FREL)'!$C$3</f>
        <v>52586.28</v>
      </c>
      <c r="Y50" s="78">
        <f>('2A- GeoBosques Deforestation'!Y50)*'3- Emission Factor (FREL)'!$C$3</f>
        <v>37218.6</v>
      </c>
      <c r="Z50" s="78">
        <f>('2A- GeoBosques Deforestation'!Z50)*'3- Emission Factor (FREL)'!$C$3</f>
        <v>52586.28</v>
      </c>
      <c r="AA50" s="78">
        <f t="shared" si="1"/>
        <v>1178749.08</v>
      </c>
      <c r="AB50" s="78">
        <f t="shared" si="2"/>
        <v>64505.836800000005</v>
      </c>
    </row>
    <row r="51" spans="1:28" s="48" customFormat="1" x14ac:dyDescent="0.25">
      <c r="A51" s="48" t="s">
        <v>91</v>
      </c>
      <c r="B51" s="48" t="s">
        <v>92</v>
      </c>
      <c r="C51" s="48" t="s">
        <v>94</v>
      </c>
      <c r="D51" s="48" t="s">
        <v>90</v>
      </c>
      <c r="E51" s="78">
        <f>('2A- GeoBosques Deforestation'!E51)*'3- Emission Factor (FREL)'!$C$4</f>
        <v>18609.2991</v>
      </c>
      <c r="F51" s="78">
        <f>('2A- GeoBosques Deforestation'!F51)*'3- Emission Factor (FREL)'!$C$4</f>
        <v>5795.5967999999993</v>
      </c>
      <c r="G51" s="78">
        <f>('2A- GeoBosques Deforestation'!G51)*'3- Emission Factor (FREL)'!$C$4</f>
        <v>27529.084799999997</v>
      </c>
      <c r="H51" s="78">
        <f>('2A- GeoBosques Deforestation'!H51)*'3- Emission Factor (FREL)'!$C$4</f>
        <v>3260.0231999999996</v>
      </c>
      <c r="I51" s="78">
        <f>('2A- GeoBosques Deforestation'!I51)*'3- Emission Factor (FREL)'!$C$4</f>
        <v>20510.979299999995</v>
      </c>
      <c r="J51" s="78">
        <f>('2A- GeoBosques Deforestation'!J51)*'3- Emission Factor (FREL)'!$C$4</f>
        <v>3848.6384999999996</v>
      </c>
      <c r="K51" s="78">
        <f>('2A- GeoBosques Deforestation'!K51)*'3- Emission Factor (FREL)'!$C$4</f>
        <v>15077.607299999998</v>
      </c>
      <c r="L51" s="78">
        <f>('2A- GeoBosques Deforestation'!L51)*'3- Emission Factor (FREL)'!$C$4</f>
        <v>11998.696499999998</v>
      </c>
      <c r="M51" s="78">
        <f>('2A- GeoBosques Deforestation'!M51)*'3- Emission Factor (FREL)'!$C$4</f>
        <v>12949.536599999999</v>
      </c>
      <c r="N51" s="78">
        <f>('2A- GeoBosques Deforestation'!N51)*'3- Emission Factor (FREL)'!$C$4</f>
        <v>11047.856400000001</v>
      </c>
      <c r="O51" s="78">
        <f>('2A- GeoBosques Deforestation'!O51)*'3- Emission Factor (FREL)'!$C$4</f>
        <v>15168.163499999999</v>
      </c>
      <c r="P51" s="78">
        <f>('2A- GeoBosques Deforestation'!P51)*'3- Emission Factor (FREL)'!$C$4</f>
        <v>13673.986199999999</v>
      </c>
      <c r="Q51" s="78">
        <f>('2A- GeoBosques Deforestation'!Q51)*'3- Emission Factor (FREL)'!$C$4</f>
        <v>4980.5910000000003</v>
      </c>
      <c r="R51" s="78">
        <f>('2A- GeoBosques Deforestation'!R51)*'3- Emission Factor (FREL)'!$C$4</f>
        <v>14805.938699999999</v>
      </c>
      <c r="S51" s="78">
        <f>('2A- GeoBosques Deforestation'!S51)*'3- Emission Factor (FREL)'!$C$4</f>
        <v>6021.9872999999989</v>
      </c>
      <c r="T51" s="78">
        <f>('2A- GeoBosques Deforestation'!T51)*'3- Emission Factor (FREL)'!$C$4</f>
        <v>21959.878499999999</v>
      </c>
      <c r="U51" s="78">
        <f>('2A- GeoBosques Deforestation'!U51)*'3- Emission Factor (FREL)'!$C$4</f>
        <v>5976.7091999999993</v>
      </c>
      <c r="V51" s="78">
        <f>('2A- GeoBosques Deforestation'!V51)*'3- Emission Factor (FREL)'!$C$4</f>
        <v>6293.6558999999997</v>
      </c>
      <c r="W51" s="78">
        <f>('2A- GeoBosques Deforestation'!W51)*'3- Emission Factor (FREL)'!$C$4</f>
        <v>3622.2479999999996</v>
      </c>
      <c r="X51" s="78">
        <f>('2A- GeoBosques Deforestation'!X51)*'3- Emission Factor (FREL)'!$C$4</f>
        <v>10549.797299999998</v>
      </c>
      <c r="Y51" s="78">
        <f>('2A- GeoBosques Deforestation'!Y51)*'3- Emission Factor (FREL)'!$C$4</f>
        <v>10413.963</v>
      </c>
      <c r="Z51" s="78">
        <f>('2A- GeoBosques Deforestation'!Z51)*'3- Emission Factor (FREL)'!$C$4</f>
        <v>13990.932899999998</v>
      </c>
      <c r="AA51" s="78">
        <f t="shared" si="1"/>
        <v>258085.17</v>
      </c>
      <c r="AB51" s="78">
        <f t="shared" si="2"/>
        <v>10355.101469999998</v>
      </c>
    </row>
    <row r="52" spans="1:28" s="61" customFormat="1" x14ac:dyDescent="0.25">
      <c r="D52" s="61" t="s">
        <v>116</v>
      </c>
      <c r="E52" s="64">
        <f t="shared" ref="E52:AB52" si="3">SUM(E2:E47)</f>
        <v>578380.50654762227</v>
      </c>
      <c r="F52" s="64">
        <f t="shared" si="3"/>
        <v>641306.85921591101</v>
      </c>
      <c r="G52" s="64">
        <f t="shared" si="3"/>
        <v>625876.00877902342</v>
      </c>
      <c r="H52" s="64">
        <f t="shared" si="3"/>
        <v>787568.10312988772</v>
      </c>
      <c r="I52" s="64">
        <f t="shared" si="3"/>
        <v>1035243.5867078211</v>
      </c>
      <c r="J52" s="64">
        <f t="shared" si="3"/>
        <v>1023230.9363129613</v>
      </c>
      <c r="K52" s="64">
        <f t="shared" si="3"/>
        <v>969769.06674298272</v>
      </c>
      <c r="L52" s="64">
        <f t="shared" si="3"/>
        <v>744392.3007188309</v>
      </c>
      <c r="M52" s="64">
        <f t="shared" si="3"/>
        <v>1364132.4461126793</v>
      </c>
      <c r="N52" s="64">
        <f t="shared" si="3"/>
        <v>1102242.3656271179</v>
      </c>
      <c r="O52" s="64">
        <f t="shared" si="3"/>
        <v>771244.47368103312</v>
      </c>
      <c r="P52" s="64">
        <f t="shared" si="3"/>
        <v>1177237.7709397606</v>
      </c>
      <c r="Q52" s="64">
        <f t="shared" si="3"/>
        <v>1187597.7105299258</v>
      </c>
      <c r="R52" s="64">
        <f t="shared" si="3"/>
        <v>1315265.3616617231</v>
      </c>
      <c r="S52" s="64">
        <f t="shared" si="3"/>
        <v>779399.6706653618</v>
      </c>
      <c r="T52" s="64">
        <f t="shared" si="3"/>
        <v>1166994.0892816514</v>
      </c>
      <c r="U52" s="64">
        <f t="shared" si="3"/>
        <v>807962.21330048901</v>
      </c>
      <c r="V52" s="64">
        <f t="shared" si="3"/>
        <v>710041.43252079282</v>
      </c>
      <c r="W52" s="64">
        <f t="shared" si="3"/>
        <v>533694.42157109058</v>
      </c>
      <c r="X52" s="64">
        <f t="shared" si="3"/>
        <v>999804.51742285758</v>
      </c>
      <c r="Y52" s="64">
        <f t="shared" si="3"/>
        <v>1101262.3314030329</v>
      </c>
      <c r="Z52" s="64">
        <f t="shared" si="3"/>
        <v>887949.79938289244</v>
      </c>
      <c r="AA52" s="64">
        <f t="shared" si="3"/>
        <v>20310595.97225545</v>
      </c>
      <c r="AB52" s="64">
        <f t="shared" si="3"/>
        <v>955167.95097789471</v>
      </c>
    </row>
    <row r="53" spans="1:28" s="87" customFormat="1" x14ac:dyDescent="0.25">
      <c r="D53" s="87" t="s">
        <v>117</v>
      </c>
      <c r="E53" s="88">
        <f t="shared" ref="E53:AB53" si="4">SUM(E48:E51)</f>
        <v>353080.94399999996</v>
      </c>
      <c r="F53" s="88">
        <f t="shared" si="4"/>
        <v>217354.38750000001</v>
      </c>
      <c r="G53" s="88">
        <f t="shared" si="4"/>
        <v>167309.9829</v>
      </c>
      <c r="H53" s="88">
        <f t="shared" si="4"/>
        <v>316681.68599999999</v>
      </c>
      <c r="I53" s="88">
        <f t="shared" si="4"/>
        <v>289815.66989999998</v>
      </c>
      <c r="J53" s="88">
        <f t="shared" si="4"/>
        <v>211083.67349999998</v>
      </c>
      <c r="K53" s="88">
        <f t="shared" si="4"/>
        <v>239469.15059999996</v>
      </c>
      <c r="L53" s="88">
        <f t="shared" si="4"/>
        <v>564561.38429999992</v>
      </c>
      <c r="M53" s="88">
        <f t="shared" si="4"/>
        <v>520373.97990000003</v>
      </c>
      <c r="N53" s="88">
        <f t="shared" si="4"/>
        <v>372983.81669999991</v>
      </c>
      <c r="O53" s="88">
        <f t="shared" si="4"/>
        <v>312169.52879999997</v>
      </c>
      <c r="P53" s="88">
        <f t="shared" si="4"/>
        <v>431885.98439999996</v>
      </c>
      <c r="Q53" s="88">
        <f t="shared" si="4"/>
        <v>402900.72210000001</v>
      </c>
      <c r="R53" s="88">
        <f t="shared" si="4"/>
        <v>583762.9068</v>
      </c>
      <c r="S53" s="88">
        <f t="shared" si="4"/>
        <v>440385.39269999997</v>
      </c>
      <c r="T53" s="88">
        <f t="shared" si="4"/>
        <v>523158.80849999993</v>
      </c>
      <c r="U53" s="88">
        <f t="shared" si="4"/>
        <v>309650.32799999998</v>
      </c>
      <c r="V53" s="88">
        <f t="shared" si="4"/>
        <v>342104.51790000004</v>
      </c>
      <c r="W53" s="88">
        <f t="shared" si="4"/>
        <v>264862.72350000002</v>
      </c>
      <c r="X53" s="88">
        <f t="shared" si="4"/>
        <v>394303.4648999999</v>
      </c>
      <c r="Y53" s="88">
        <f t="shared" si="4"/>
        <v>381251.22659999994</v>
      </c>
      <c r="Z53" s="88">
        <f t="shared" si="4"/>
        <v>347677.28819999995</v>
      </c>
      <c r="AA53" s="88">
        <f t="shared" si="4"/>
        <v>7986827.5676999995</v>
      </c>
      <c r="AB53" s="88">
        <f t="shared" si="4"/>
        <v>398386.47294000001</v>
      </c>
    </row>
    <row r="54" spans="1:28" x14ac:dyDescent="0.25">
      <c r="D54" t="s">
        <v>118</v>
      </c>
      <c r="E54" s="5">
        <f>E53+E52</f>
        <v>931461.45054762228</v>
      </c>
      <c r="F54" s="5">
        <f t="shared" ref="F54:AB54" si="5">F53+F52</f>
        <v>858661.24671591097</v>
      </c>
      <c r="G54" s="5">
        <f t="shared" si="5"/>
        <v>793185.99167902349</v>
      </c>
      <c r="H54" s="5">
        <f t="shared" si="5"/>
        <v>1104249.7891298877</v>
      </c>
      <c r="I54" s="5">
        <f t="shared" si="5"/>
        <v>1325059.2566078212</v>
      </c>
      <c r="J54" s="5">
        <f t="shared" si="5"/>
        <v>1234314.6098129612</v>
      </c>
      <c r="K54" s="5">
        <f t="shared" si="5"/>
        <v>1209238.2173429828</v>
      </c>
      <c r="L54" s="5">
        <f t="shared" si="5"/>
        <v>1308953.6850188309</v>
      </c>
      <c r="M54" s="5">
        <f t="shared" si="5"/>
        <v>1884506.4260126795</v>
      </c>
      <c r="N54" s="5">
        <f t="shared" si="5"/>
        <v>1475226.1823271178</v>
      </c>
      <c r="O54" s="5">
        <f t="shared" si="5"/>
        <v>1083414.0024810331</v>
      </c>
      <c r="P54" s="5">
        <f t="shared" si="5"/>
        <v>1609123.7553397606</v>
      </c>
      <c r="Q54" s="5">
        <f t="shared" si="5"/>
        <v>1590498.4326299257</v>
      </c>
      <c r="R54" s="5">
        <f t="shared" si="5"/>
        <v>1899028.2684617231</v>
      </c>
      <c r="S54" s="5">
        <f t="shared" si="5"/>
        <v>1219785.0633653617</v>
      </c>
      <c r="T54" s="5">
        <f t="shared" si="5"/>
        <v>1690152.8977816515</v>
      </c>
      <c r="U54" s="5">
        <f t="shared" si="5"/>
        <v>1117612.5413004891</v>
      </c>
      <c r="V54" s="5">
        <f t="shared" si="5"/>
        <v>1052145.9504207929</v>
      </c>
      <c r="W54" s="5">
        <f t="shared" si="5"/>
        <v>798557.14507109066</v>
      </c>
      <c r="X54" s="5">
        <f t="shared" si="5"/>
        <v>1394107.9823228575</v>
      </c>
      <c r="Y54" s="5">
        <f t="shared" ref="Y54:Z54" si="6">Y53+Y52</f>
        <v>1482513.5580030328</v>
      </c>
      <c r="Z54" s="5">
        <f t="shared" si="6"/>
        <v>1235627.0875828923</v>
      </c>
      <c r="AA54" s="5">
        <f t="shared" si="5"/>
        <v>28297423.539955448</v>
      </c>
      <c r="AB54" s="5">
        <f t="shared" si="5"/>
        <v>1353554.4239178947</v>
      </c>
    </row>
    <row r="56" spans="1:28" x14ac:dyDescent="0.25">
      <c r="A56" s="81" t="s">
        <v>98</v>
      </c>
      <c r="C56" s="81" t="s">
        <v>41</v>
      </c>
      <c r="D56" s="81" t="s">
        <v>42</v>
      </c>
      <c r="E56" s="5">
        <f t="shared" ref="E56:Z56" si="7">SUM(E2:E14)</f>
        <v>121269.17314140325</v>
      </c>
      <c r="F56" s="5">
        <f t="shared" si="7"/>
        <v>90773.094087316873</v>
      </c>
      <c r="G56" s="5">
        <f t="shared" si="7"/>
        <v>91912.562181449117</v>
      </c>
      <c r="H56" s="5">
        <f t="shared" si="7"/>
        <v>102302.91933848026</v>
      </c>
      <c r="I56" s="5">
        <f t="shared" si="7"/>
        <v>82646.580679271137</v>
      </c>
      <c r="J56" s="5">
        <f t="shared" si="7"/>
        <v>50619.697288133837</v>
      </c>
      <c r="K56" s="5">
        <f t="shared" si="7"/>
        <v>79892.828211804735</v>
      </c>
      <c r="L56" s="5">
        <f t="shared" si="7"/>
        <v>122260.57107908026</v>
      </c>
      <c r="M56" s="5">
        <f t="shared" si="7"/>
        <v>118007.01348416573</v>
      </c>
      <c r="N56" s="5">
        <f t="shared" si="7"/>
        <v>107232.52125810385</v>
      </c>
      <c r="O56" s="5">
        <f t="shared" si="7"/>
        <v>69849.754288059936</v>
      </c>
      <c r="P56" s="5">
        <f t="shared" si="7"/>
        <v>101453.06068796519</v>
      </c>
      <c r="Q56" s="5">
        <f t="shared" si="7"/>
        <v>187554.27286476156</v>
      </c>
      <c r="R56" s="5">
        <f t="shared" si="7"/>
        <v>196938.80681022865</v>
      </c>
      <c r="S56" s="5">
        <f t="shared" si="7"/>
        <v>107571.1117757449</v>
      </c>
      <c r="T56" s="5">
        <f t="shared" si="7"/>
        <v>369481.23368751351</v>
      </c>
      <c r="U56" s="5">
        <f t="shared" si="7"/>
        <v>185824.68275523646</v>
      </c>
      <c r="V56" s="5">
        <f t="shared" si="7"/>
        <v>134264.31211500184</v>
      </c>
      <c r="W56" s="5">
        <f t="shared" si="7"/>
        <v>77707.793336831281</v>
      </c>
      <c r="X56" s="5">
        <f t="shared" si="7"/>
        <v>243886.06471156445</v>
      </c>
      <c r="Y56" s="5">
        <f t="shared" si="7"/>
        <v>103775.45320283604</v>
      </c>
      <c r="Z56" s="5">
        <f t="shared" si="7"/>
        <v>64953.415806959107</v>
      </c>
    </row>
    <row r="57" spans="1:28" x14ac:dyDescent="0.25">
      <c r="A57" s="81" t="s">
        <v>98</v>
      </c>
      <c r="C57" s="81" t="s">
        <v>41</v>
      </c>
      <c r="D57" s="81" t="s">
        <v>69</v>
      </c>
      <c r="E57" s="5">
        <f t="shared" ref="E57:Z57" si="8">SUM(E15:E29)</f>
        <v>156679.71475981103</v>
      </c>
      <c r="F57" s="5">
        <f t="shared" si="8"/>
        <v>158105.5775848263</v>
      </c>
      <c r="G57" s="5">
        <f t="shared" si="8"/>
        <v>110801.51462007321</v>
      </c>
      <c r="H57" s="5">
        <f t="shared" si="8"/>
        <v>129432.721413058</v>
      </c>
      <c r="I57" s="5">
        <f t="shared" si="8"/>
        <v>276130.34584386303</v>
      </c>
      <c r="J57" s="5">
        <f t="shared" si="8"/>
        <v>161550.04742185527</v>
      </c>
      <c r="K57" s="5">
        <f t="shared" si="8"/>
        <v>250307.84860822043</v>
      </c>
      <c r="L57" s="5">
        <f t="shared" si="8"/>
        <v>140511.69060326245</v>
      </c>
      <c r="M57" s="5">
        <f t="shared" si="8"/>
        <v>278196.07894261106</v>
      </c>
      <c r="N57" s="5">
        <f t="shared" si="8"/>
        <v>396022.42174874293</v>
      </c>
      <c r="O57" s="5">
        <f t="shared" si="8"/>
        <v>181913.01454007556</v>
      </c>
      <c r="P57" s="5">
        <f t="shared" si="8"/>
        <v>300610.57863927656</v>
      </c>
      <c r="Q57" s="5">
        <f t="shared" si="8"/>
        <v>295529.29120235244</v>
      </c>
      <c r="R57" s="5">
        <f t="shared" si="8"/>
        <v>376334.87026366766</v>
      </c>
      <c r="S57" s="5">
        <f t="shared" si="8"/>
        <v>271453.67749499099</v>
      </c>
      <c r="T57" s="5">
        <f t="shared" si="8"/>
        <v>312254.76854765252</v>
      </c>
      <c r="U57" s="5">
        <f t="shared" si="8"/>
        <v>258512.82001943659</v>
      </c>
      <c r="V57" s="5">
        <f t="shared" si="8"/>
        <v>238653.05752366237</v>
      </c>
      <c r="W57" s="5">
        <f t="shared" si="8"/>
        <v>201273.09131989485</v>
      </c>
      <c r="X57" s="5">
        <f t="shared" si="8"/>
        <v>367822.69936203794</v>
      </c>
      <c r="Y57" s="5">
        <f t="shared" si="8"/>
        <v>354446.55143425078</v>
      </c>
      <c r="Z57" s="5">
        <f t="shared" si="8"/>
        <v>203639.31045993025</v>
      </c>
    </row>
    <row r="58" spans="1:28" x14ac:dyDescent="0.25">
      <c r="A58" s="81" t="s">
        <v>98</v>
      </c>
      <c r="C58" s="81" t="s">
        <v>41</v>
      </c>
      <c r="D58" s="81" t="s">
        <v>90</v>
      </c>
      <c r="E58" s="5">
        <f t="shared" ref="E58:Z58" si="9">SUM(E30:E45)</f>
        <v>190723.88647315605</v>
      </c>
      <c r="F58" s="5">
        <f t="shared" si="9"/>
        <v>276308.74072682124</v>
      </c>
      <c r="G58" s="5">
        <f t="shared" si="9"/>
        <v>264025.49763841735</v>
      </c>
      <c r="H58" s="5">
        <f t="shared" si="9"/>
        <v>269891.08356779424</v>
      </c>
      <c r="I58" s="5">
        <f t="shared" si="9"/>
        <v>458069.47857916588</v>
      </c>
      <c r="J58" s="5">
        <f t="shared" si="9"/>
        <v>643144.81643812754</v>
      </c>
      <c r="K58" s="5">
        <f t="shared" si="9"/>
        <v>477457.18710646493</v>
      </c>
      <c r="L58" s="5">
        <f t="shared" si="9"/>
        <v>287068.22564819758</v>
      </c>
      <c r="M58" s="5">
        <f t="shared" si="9"/>
        <v>561099.192419876</v>
      </c>
      <c r="N58" s="5">
        <f t="shared" si="9"/>
        <v>334872.05095606856</v>
      </c>
      <c r="O58" s="5">
        <f t="shared" si="9"/>
        <v>335465.57628850348</v>
      </c>
      <c r="P58" s="5">
        <f t="shared" si="9"/>
        <v>457012.80461618252</v>
      </c>
      <c r="Q58" s="5">
        <f t="shared" si="9"/>
        <v>506235.12254146585</v>
      </c>
      <c r="R58" s="5">
        <f t="shared" si="9"/>
        <v>427522.96075936966</v>
      </c>
      <c r="S58" s="5">
        <f t="shared" si="9"/>
        <v>220330.77275255718</v>
      </c>
      <c r="T58" s="5">
        <f t="shared" si="9"/>
        <v>209507.58704490983</v>
      </c>
      <c r="U58" s="5">
        <f t="shared" si="9"/>
        <v>220494.54442304964</v>
      </c>
      <c r="V58" s="5">
        <f t="shared" si="9"/>
        <v>183053.55508778186</v>
      </c>
      <c r="W58" s="5">
        <f t="shared" si="9"/>
        <v>196869.60737916653</v>
      </c>
      <c r="X58" s="5">
        <f t="shared" si="9"/>
        <v>293812.21330692107</v>
      </c>
      <c r="Y58" s="5">
        <f t="shared" si="9"/>
        <v>452982.24466348614</v>
      </c>
      <c r="Z58" s="5">
        <f t="shared" si="9"/>
        <v>313950.33099589427</v>
      </c>
    </row>
    <row r="59" spans="1:28" x14ac:dyDescent="0.25">
      <c r="A59" s="81" t="s">
        <v>98</v>
      </c>
      <c r="C59" s="81" t="s">
        <v>41</v>
      </c>
      <c r="D59" s="81" t="s">
        <v>93</v>
      </c>
      <c r="E59" s="5">
        <f t="shared" ref="E59:Z59" si="10">SUM(E46:E47)</f>
        <v>109707.73217325196</v>
      </c>
      <c r="F59" s="5">
        <f t="shared" si="10"/>
        <v>116119.44681694666</v>
      </c>
      <c r="G59" s="5">
        <f t="shared" si="10"/>
        <v>159136.43433908382</v>
      </c>
      <c r="H59" s="5">
        <f t="shared" si="10"/>
        <v>285941.37881055527</v>
      </c>
      <c r="I59" s="5">
        <f t="shared" si="10"/>
        <v>218397.18160552104</v>
      </c>
      <c r="J59" s="5">
        <f t="shared" si="10"/>
        <v>167916.37516484471</v>
      </c>
      <c r="K59" s="5">
        <f t="shared" si="10"/>
        <v>162111.20281649259</v>
      </c>
      <c r="L59" s="5">
        <f t="shared" si="10"/>
        <v>194551.81338829064</v>
      </c>
      <c r="M59" s="5">
        <f t="shared" si="10"/>
        <v>406830.16126602649</v>
      </c>
      <c r="N59" s="5">
        <f t="shared" si="10"/>
        <v>264115.37166420289</v>
      </c>
      <c r="O59" s="5">
        <f t="shared" si="10"/>
        <v>184016.12856439431</v>
      </c>
      <c r="P59" s="5">
        <f t="shared" si="10"/>
        <v>318161.32699633634</v>
      </c>
      <c r="Q59" s="5">
        <f t="shared" si="10"/>
        <v>198279.02392134612</v>
      </c>
      <c r="R59" s="5">
        <f t="shared" si="10"/>
        <v>314468.723828457</v>
      </c>
      <c r="S59" s="5">
        <f t="shared" si="10"/>
        <v>180044.10864206872</v>
      </c>
      <c r="T59" s="5">
        <f t="shared" si="10"/>
        <v>275750.50000157568</v>
      </c>
      <c r="U59" s="5">
        <f t="shared" si="10"/>
        <v>143130.16610276655</v>
      </c>
      <c r="V59" s="5">
        <f t="shared" si="10"/>
        <v>154070.50779434643</v>
      </c>
      <c r="W59" s="5">
        <f t="shared" si="10"/>
        <v>57843.92953519788</v>
      </c>
      <c r="X59" s="5">
        <f t="shared" si="10"/>
        <v>94283.540042334338</v>
      </c>
      <c r="Y59" s="5">
        <f t="shared" si="10"/>
        <v>190058.08210245986</v>
      </c>
      <c r="Z59" s="5">
        <f t="shared" si="10"/>
        <v>305406.74212010903</v>
      </c>
    </row>
    <row r="60" spans="1:28" x14ac:dyDescent="0.25">
      <c r="E60" s="5"/>
    </row>
    <row r="61" spans="1:28" x14ac:dyDescent="0.25">
      <c r="A61" s="48" t="s">
        <v>96</v>
      </c>
      <c r="C61" s="48" t="s">
        <v>94</v>
      </c>
      <c r="D61" s="48" t="s">
        <v>42</v>
      </c>
      <c r="E61" s="5">
        <f t="shared" ref="E61:Z61" si="11">SUM(E48:E49)</f>
        <v>324242.53289999993</v>
      </c>
      <c r="F61" s="5">
        <f t="shared" si="11"/>
        <v>183416.7267</v>
      </c>
      <c r="G61" s="5">
        <f t="shared" si="11"/>
        <v>110246.13809999998</v>
      </c>
      <c r="H61" s="5">
        <f t="shared" si="11"/>
        <v>289985.95079999999</v>
      </c>
      <c r="I61" s="5">
        <f t="shared" si="11"/>
        <v>221472.78659999999</v>
      </c>
      <c r="J61" s="5">
        <f t="shared" si="11"/>
        <v>142786.82699999996</v>
      </c>
      <c r="K61" s="5">
        <f t="shared" si="11"/>
        <v>175695.20729999998</v>
      </c>
      <c r="L61" s="5">
        <f t="shared" si="11"/>
        <v>483023.93579999998</v>
      </c>
      <c r="M61" s="5">
        <f t="shared" si="11"/>
        <v>437981.73930000002</v>
      </c>
      <c r="N61" s="5">
        <f t="shared" si="11"/>
        <v>280487.25629999995</v>
      </c>
      <c r="O61" s="5">
        <f t="shared" si="11"/>
        <v>201433.60529999997</v>
      </c>
      <c r="P61" s="5">
        <f t="shared" si="11"/>
        <v>312415.1262</v>
      </c>
      <c r="Q61" s="5">
        <f t="shared" si="11"/>
        <v>337601.98709999997</v>
      </c>
      <c r="R61" s="5">
        <f t="shared" si="11"/>
        <v>523286.14409999998</v>
      </c>
      <c r="S61" s="5">
        <f t="shared" si="11"/>
        <v>376638.55739999999</v>
      </c>
      <c r="T61" s="5">
        <f t="shared" si="11"/>
        <v>454711.69799999992</v>
      </c>
      <c r="U61" s="5">
        <f t="shared" si="11"/>
        <v>233606.60279999999</v>
      </c>
      <c r="V61" s="5">
        <f t="shared" si="11"/>
        <v>290476.20600000001</v>
      </c>
      <c r="W61" s="5">
        <f t="shared" si="11"/>
        <v>224598.1635</v>
      </c>
      <c r="X61" s="5">
        <f t="shared" si="11"/>
        <v>331167.38759999996</v>
      </c>
      <c r="Y61" s="5">
        <f t="shared" si="11"/>
        <v>333618.66359999997</v>
      </c>
      <c r="Z61" s="5">
        <f t="shared" si="11"/>
        <v>281100.07529999997</v>
      </c>
    </row>
    <row r="62" spans="1:28" x14ac:dyDescent="0.25">
      <c r="A62" s="48" t="s">
        <v>96</v>
      </c>
      <c r="C62" s="48" t="s">
        <v>94</v>
      </c>
      <c r="D62" s="48" t="s">
        <v>69</v>
      </c>
      <c r="E62" s="5">
        <f t="shared" ref="E62:Z62" si="12">SUM(E50:E50)</f>
        <v>10229.111999999999</v>
      </c>
      <c r="F62" s="5">
        <f t="shared" si="12"/>
        <v>28142.063999999998</v>
      </c>
      <c r="G62" s="5">
        <f t="shared" si="12"/>
        <v>29534.760000000002</v>
      </c>
      <c r="H62" s="5">
        <f t="shared" si="12"/>
        <v>23435.712000000003</v>
      </c>
      <c r="I62" s="5">
        <f t="shared" si="12"/>
        <v>47831.904000000002</v>
      </c>
      <c r="J62" s="5">
        <f t="shared" si="12"/>
        <v>64448.208000000006</v>
      </c>
      <c r="K62" s="5">
        <f t="shared" si="12"/>
        <v>48696.335999999996</v>
      </c>
      <c r="L62" s="5">
        <f t="shared" si="12"/>
        <v>69538.751999999993</v>
      </c>
      <c r="M62" s="5">
        <f t="shared" si="12"/>
        <v>69442.703999999998</v>
      </c>
      <c r="N62" s="5">
        <f t="shared" si="12"/>
        <v>81448.703999999998</v>
      </c>
      <c r="O62" s="5">
        <f t="shared" si="12"/>
        <v>95567.76</v>
      </c>
      <c r="P62" s="5">
        <f t="shared" si="12"/>
        <v>105796.87199999999</v>
      </c>
      <c r="Q62" s="5">
        <f t="shared" si="12"/>
        <v>60318.144</v>
      </c>
      <c r="R62" s="5">
        <f t="shared" si="12"/>
        <v>45670.824000000001</v>
      </c>
      <c r="S62" s="5">
        <f t="shared" si="12"/>
        <v>57724.847999999998</v>
      </c>
      <c r="T62" s="5">
        <f t="shared" si="12"/>
        <v>46487.231999999996</v>
      </c>
      <c r="U62" s="5">
        <f t="shared" si="12"/>
        <v>70067.016000000003</v>
      </c>
      <c r="V62" s="5">
        <f t="shared" si="12"/>
        <v>45334.655999999995</v>
      </c>
      <c r="W62" s="5">
        <f t="shared" si="12"/>
        <v>36642.312000000005</v>
      </c>
      <c r="X62" s="5">
        <f t="shared" si="12"/>
        <v>52586.28</v>
      </c>
      <c r="Y62" s="5">
        <f t="shared" si="12"/>
        <v>37218.6</v>
      </c>
      <c r="Z62" s="5">
        <f t="shared" si="12"/>
        <v>52586.28</v>
      </c>
    </row>
    <row r="63" spans="1:28" x14ac:dyDescent="0.25">
      <c r="A63" s="48" t="s">
        <v>96</v>
      </c>
      <c r="C63" s="48" t="s">
        <v>94</v>
      </c>
      <c r="D63" s="48" t="s">
        <v>90</v>
      </c>
      <c r="E63" s="5">
        <f t="shared" ref="E63:Z63" si="13">SUM(E51:E51)</f>
        <v>18609.2991</v>
      </c>
      <c r="F63" s="5">
        <f t="shared" si="13"/>
        <v>5795.5967999999993</v>
      </c>
      <c r="G63" s="5">
        <f t="shared" si="13"/>
        <v>27529.084799999997</v>
      </c>
      <c r="H63" s="5">
        <f t="shared" si="13"/>
        <v>3260.0231999999996</v>
      </c>
      <c r="I63" s="5">
        <f t="shared" si="13"/>
        <v>20510.979299999995</v>
      </c>
      <c r="J63" s="5">
        <f t="shared" si="13"/>
        <v>3848.6384999999996</v>
      </c>
      <c r="K63" s="5">
        <f t="shared" si="13"/>
        <v>15077.607299999998</v>
      </c>
      <c r="L63" s="5">
        <f t="shared" si="13"/>
        <v>11998.696499999998</v>
      </c>
      <c r="M63" s="5">
        <f t="shared" si="13"/>
        <v>12949.536599999999</v>
      </c>
      <c r="N63" s="5">
        <f t="shared" si="13"/>
        <v>11047.856400000001</v>
      </c>
      <c r="O63" s="5">
        <f t="shared" si="13"/>
        <v>15168.163499999999</v>
      </c>
      <c r="P63" s="5">
        <f t="shared" si="13"/>
        <v>13673.986199999999</v>
      </c>
      <c r="Q63" s="5">
        <f t="shared" si="13"/>
        <v>4980.5910000000003</v>
      </c>
      <c r="R63" s="5">
        <f t="shared" si="13"/>
        <v>14805.938699999999</v>
      </c>
      <c r="S63" s="5">
        <f t="shared" si="13"/>
        <v>6021.9872999999989</v>
      </c>
      <c r="T63" s="5">
        <f t="shared" si="13"/>
        <v>21959.878499999999</v>
      </c>
      <c r="U63" s="5">
        <f t="shared" si="13"/>
        <v>5976.7091999999993</v>
      </c>
      <c r="V63" s="5">
        <f t="shared" si="13"/>
        <v>6293.6558999999997</v>
      </c>
      <c r="W63" s="5">
        <f t="shared" si="13"/>
        <v>3622.2479999999996</v>
      </c>
      <c r="X63" s="5">
        <f t="shared" si="13"/>
        <v>10549.797299999998</v>
      </c>
      <c r="Y63" s="5">
        <f t="shared" si="13"/>
        <v>10413.963</v>
      </c>
      <c r="Z63" s="5">
        <f t="shared" si="13"/>
        <v>13990.932899999998</v>
      </c>
    </row>
    <row r="64" spans="1:28" x14ac:dyDescent="0.25">
      <c r="A64" s="48" t="s">
        <v>96</v>
      </c>
      <c r="C64" s="48" t="s">
        <v>94</v>
      </c>
      <c r="D64" s="48" t="s">
        <v>93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</sheetData>
  <autoFilter ref="A1:AB54" xr:uid="{00000000-0009-0000-0000-000007000000}"/>
  <sortState xmlns:xlrd2="http://schemas.microsoft.com/office/spreadsheetml/2017/richdata2" ref="A63:AB69">
    <sortCondition ref="A63:A69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100"/>
  <sheetViews>
    <sheetView topLeftCell="D11" zoomScaleNormal="100" workbookViewId="0">
      <selection activeCell="M33" sqref="M33:N33"/>
    </sheetView>
  </sheetViews>
  <sheetFormatPr defaultColWidth="10.85546875" defaultRowHeight="15" x14ac:dyDescent="0.25"/>
  <cols>
    <col min="1" max="2" width="9.28515625" customWidth="1"/>
    <col min="3" max="3" width="32.85546875" bestFit="1" customWidth="1"/>
    <col min="4" max="10" width="16.140625" customWidth="1"/>
    <col min="11" max="11" width="3.140625" customWidth="1"/>
    <col min="12" max="12" width="16.28515625" bestFit="1" customWidth="1"/>
    <col min="13" max="13" width="14.42578125" customWidth="1"/>
    <col min="14" max="14" width="17" customWidth="1"/>
    <col min="15" max="26" width="12.5703125" bestFit="1" customWidth="1"/>
  </cols>
  <sheetData>
    <row r="1" spans="1:18" ht="33" customHeight="1" x14ac:dyDescent="0.35">
      <c r="A1" s="41" t="s">
        <v>119</v>
      </c>
      <c r="B1" s="36"/>
      <c r="C1" s="36"/>
      <c r="D1" s="41" t="s">
        <v>120</v>
      </c>
      <c r="E1" s="36"/>
      <c r="F1" s="36"/>
      <c r="G1" s="36"/>
      <c r="H1" s="36"/>
      <c r="I1" s="36"/>
      <c r="J1" s="36"/>
      <c r="K1" s="36"/>
      <c r="L1" s="41" t="s">
        <v>121</v>
      </c>
      <c r="M1" s="36"/>
    </row>
    <row r="2" spans="1:18" x14ac:dyDescent="0.25">
      <c r="A2" s="45" t="s">
        <v>122</v>
      </c>
      <c r="B2" s="46" t="s">
        <v>123</v>
      </c>
      <c r="C2" s="46" t="s">
        <v>124</v>
      </c>
      <c r="D2" s="47">
        <v>2020</v>
      </c>
      <c r="E2" s="47">
        <v>2021</v>
      </c>
      <c r="F2" s="47">
        <v>2022</v>
      </c>
      <c r="G2" s="47">
        <f>F2+1</f>
        <v>2023</v>
      </c>
      <c r="H2" s="47">
        <f t="shared" ref="H2:J2" si="0">G2+1</f>
        <v>2024</v>
      </c>
      <c r="I2" s="47">
        <f t="shared" si="0"/>
        <v>2025</v>
      </c>
      <c r="J2" s="47">
        <f t="shared" si="0"/>
        <v>2026</v>
      </c>
      <c r="K2" s="47"/>
      <c r="L2" s="136">
        <v>2020</v>
      </c>
      <c r="M2" s="47">
        <v>2021</v>
      </c>
      <c r="N2" s="47">
        <v>2022</v>
      </c>
      <c r="O2" s="47">
        <v>2023</v>
      </c>
      <c r="P2" s="47">
        <f t="shared" ref="P2:R2" si="1">O2+1</f>
        <v>2024</v>
      </c>
      <c r="Q2" s="47">
        <f t="shared" si="1"/>
        <v>2025</v>
      </c>
      <c r="R2" s="47">
        <f t="shared" si="1"/>
        <v>2026</v>
      </c>
    </row>
    <row r="3" spans="1:18" x14ac:dyDescent="0.25">
      <c r="A3" s="43">
        <v>1</v>
      </c>
      <c r="B3" s="36" t="s">
        <v>67</v>
      </c>
      <c r="C3" s="36" t="s">
        <v>68</v>
      </c>
      <c r="D3" s="38">
        <f>SUM('2C- Stock tCO2e'!X15,'2C- Stock tCO2e'!X30)</f>
        <v>9196450.0497000013</v>
      </c>
      <c r="E3" s="38">
        <f>SUM('2C- Stock tCO2e'!Y15,'2C- Stock tCO2e'!Y30)</f>
        <v>9196450.0497000013</v>
      </c>
      <c r="F3" s="38">
        <f>SUM('2C- Stock tCO2e'!Z15,'2C- Stock tCO2e'!Z30)</f>
        <v>9196450.0497000013</v>
      </c>
      <c r="G3" s="38">
        <f>SUM('2C- Stock tCO2e'!AA15,'2C- Stock tCO2e'!AA30)</f>
        <v>9189300.3647994585</v>
      </c>
      <c r="H3" s="38">
        <f>SUM('2C- Stock tCO2e'!AB15,'2C- Stock tCO2e'!AB30)</f>
        <v>9182156.2393862698</v>
      </c>
      <c r="I3" s="38">
        <f>SUM('2C- Stock tCO2e'!AC15,'2C- Stock tCO2e'!AC30)</f>
        <v>9175017.6691366918</v>
      </c>
      <c r="J3" s="38">
        <f>SUM('2C- Stock tCO2e'!AD15,'2C- Stock tCO2e'!AD30)</f>
        <v>9167884.6497303508</v>
      </c>
      <c r="K3" s="38"/>
      <c r="L3" s="38">
        <f>SUM('2B- GeoBosques Forest'!Y15,'2B- GeoBosques Forest'!Y30)</f>
        <v>18216.36</v>
      </c>
      <c r="M3" s="38">
        <f>SUM('2B- GeoBosques Forest'!Z15,'2B- GeoBosques Forest'!Z30)</f>
        <v>18216.36</v>
      </c>
      <c r="N3" s="38">
        <f>SUM('2B- GeoBosques Forest'!AA15,'2B- GeoBosques Forest'!AA30)</f>
        <v>18216.36</v>
      </c>
      <c r="O3" s="38">
        <f>SUM('2B- GeoBosques Forest'!AB15,'2B- GeoBosques Forest'!AB30)</f>
        <v>18202.195224476964</v>
      </c>
      <c r="P3" s="38">
        <f>SUM('2B- GeoBosques Forest'!AC15,'2B- GeoBosques Forest'!AC30)</f>
        <v>18188.041465230155</v>
      </c>
      <c r="Q3" s="38">
        <f>SUM('2B- GeoBosques Forest'!AD15,'2B- GeoBosques Forest'!AD30)</f>
        <v>18173.898713690516</v>
      </c>
      <c r="R3" s="38">
        <f>SUM('2B- GeoBosques Forest'!AE15,'2B- GeoBosques Forest'!AE30)</f>
        <v>18159.76696129566</v>
      </c>
    </row>
    <row r="4" spans="1:18" x14ac:dyDescent="0.25">
      <c r="A4" s="43">
        <f t="shared" ref="A4:A27" si="2">1+A3</f>
        <v>2</v>
      </c>
      <c r="B4" s="36" t="s">
        <v>39</v>
      </c>
      <c r="C4" s="36" t="s">
        <v>40</v>
      </c>
      <c r="D4" s="38">
        <f>SUM('2C- Stock tCO2e'!X2,'2C- Stock tCO2e'!X16,'2C- Stock tCO2e'!X31)</f>
        <v>70729698.412031591</v>
      </c>
      <c r="E4" s="38">
        <f>SUM('2C- Stock tCO2e'!Y2,'2C- Stock tCO2e'!Y16,'2C- Stock tCO2e'!Y31)</f>
        <v>70415027.865437061</v>
      </c>
      <c r="F4" s="38">
        <f>SUM('2C- Stock tCO2e'!Z2,'2C- Stock tCO2e'!Z16,'2C- Stock tCO2e'!Z31)</f>
        <v>70211106.436799094</v>
      </c>
      <c r="G4" s="38">
        <f>SUM('2C- Stock tCO2e'!AA2,'2C- Stock tCO2e'!AA16,'2C- Stock tCO2e'!AA31)</f>
        <v>69961094.885350853</v>
      </c>
      <c r="H4" s="38">
        <f>SUM('2C- Stock tCO2e'!AB2,'2C- Stock tCO2e'!AB16,'2C- Stock tCO2e'!AB31)</f>
        <v>69712243.121611834</v>
      </c>
      <c r="I4" s="38">
        <f>SUM('2C- Stock tCO2e'!AC2,'2C- Stock tCO2e'!AC16,'2C- Stock tCO2e'!AC31)</f>
        <v>69464534.908690572</v>
      </c>
      <c r="J4" s="38">
        <f>SUM('2C- Stock tCO2e'!AD2,'2C- Stock tCO2e'!AD16,'2C- Stock tCO2e'!AD31)</f>
        <v>69217954.754427999</v>
      </c>
      <c r="K4" s="38"/>
      <c r="L4" s="38">
        <f>SUM('2B- GeoBosques Forest'!Y2,'2B- GeoBosques Forest'!Y16,'2B- GeoBosques Forest'!Y31)</f>
        <v>136257.32154061564</v>
      </c>
      <c r="M4" s="38">
        <f>SUM('2B- GeoBosques Forest'!Z2,'2B- GeoBosques Forest'!Z16,'2B- GeoBosques Forest'!Z31)</f>
        <v>135647.30674673233</v>
      </c>
      <c r="N4" s="38">
        <f>SUM('2B- GeoBosques Forest'!AA2,'2B- GeoBosques Forest'!AA16,'2B- GeoBosques Forest'!AA31)</f>
        <v>135252.71141569526</v>
      </c>
      <c r="O4" s="38">
        <f>SUM('2B- GeoBosques Forest'!AB2,'2B- GeoBosques Forest'!AB16,'2B- GeoBosques Forest'!AB31)</f>
        <v>134768.17969147646</v>
      </c>
      <c r="P4" s="38">
        <f>SUM('2B- GeoBosques Forest'!AC2,'2B- GeoBosques Forest'!AC16,'2B- GeoBosques Forest'!AC31)</f>
        <v>134285.81960687059</v>
      </c>
      <c r="Q4" s="38">
        <f>SUM('2B- GeoBosques Forest'!AD2,'2B- GeoBosques Forest'!AD16,'2B- GeoBosques Forest'!AD31)</f>
        <v>133805.60531960492</v>
      </c>
      <c r="R4" s="38">
        <f>SUM('2B- GeoBosques Forest'!AE2,'2B- GeoBosques Forest'!AE16,'2B- GeoBosques Forest'!AE31)</f>
        <v>133327.51209002058</v>
      </c>
    </row>
    <row r="5" spans="1:18" x14ac:dyDescent="0.25">
      <c r="A5" s="43">
        <f t="shared" si="2"/>
        <v>3</v>
      </c>
      <c r="B5" s="36" t="s">
        <v>70</v>
      </c>
      <c r="C5" s="36" t="s">
        <v>95</v>
      </c>
      <c r="D5" s="38">
        <f>SUM('2C- Stock tCO2e'!X17,'2C- Stock tCO2e'!X32)</f>
        <v>83743240.132923812</v>
      </c>
      <c r="E5" s="38">
        <f>SUM('2C- Stock tCO2e'!Y17,'2C- Stock tCO2e'!Y32)</f>
        <v>83610879.728177786</v>
      </c>
      <c r="F5" s="38">
        <f>SUM('2C- Stock tCO2e'!Z17,'2C- Stock tCO2e'!Z32)</f>
        <v>83494413.653776363</v>
      </c>
      <c r="G5" s="38">
        <f>SUM('2C- Stock tCO2e'!AA17,'2C- Stock tCO2e'!AA32)</f>
        <v>83160405.018725365</v>
      </c>
      <c r="H5" s="38">
        <f>SUM('2C- Stock tCO2e'!AB17,'2C- Stock tCO2e'!AB32)</f>
        <v>82829656.866780326</v>
      </c>
      <c r="I5" s="38">
        <f>SUM('2C- Stock tCO2e'!AC17,'2C- Stock tCO2e'!AC32)</f>
        <v>82502131.265472263</v>
      </c>
      <c r="J5" s="38">
        <f>SUM('2C- Stock tCO2e'!AD17,'2C- Stock tCO2e'!AD32)</f>
        <v>82177790.731575191</v>
      </c>
      <c r="K5" s="38"/>
      <c r="L5" s="38">
        <f>SUM('2B- GeoBosques Forest'!Y17,'2B- GeoBosques Forest'!Y32)</f>
        <v>159539.55627568378</v>
      </c>
      <c r="M5" s="38">
        <f>SUM('2B- GeoBosques Forest'!Z17,'2B- GeoBosques Forest'!Z32)</f>
        <v>159279.38698215142</v>
      </c>
      <c r="N5" s="38">
        <f>SUM('2B- GeoBosques Forest'!AA17,'2B- GeoBosques Forest'!AA32)</f>
        <v>159050.1097518492</v>
      </c>
      <c r="O5" s="38">
        <f>SUM('2B- GeoBosques Forest'!AB17,'2B- GeoBosques Forest'!AB32)</f>
        <v>158393.59000213241</v>
      </c>
      <c r="P5" s="38">
        <f>SUM('2B- GeoBosques Forest'!AC17,'2B- GeoBosques Forest'!AC32)</f>
        <v>157743.54325705086</v>
      </c>
      <c r="Q5" s="38">
        <f>SUM('2B- GeoBosques Forest'!AD17,'2B- GeoBosques Forest'!AD32)</f>
        <v>157099.89412609275</v>
      </c>
      <c r="R5" s="38">
        <f>SUM('2B- GeoBosques Forest'!AE17,'2B- GeoBosques Forest'!AE32)</f>
        <v>156462.56811170446</v>
      </c>
    </row>
    <row r="6" spans="1:18" x14ac:dyDescent="0.25">
      <c r="A6" s="74">
        <f t="shared" si="2"/>
        <v>4</v>
      </c>
      <c r="B6" s="37" t="s">
        <v>91</v>
      </c>
      <c r="C6" s="37" t="s">
        <v>92</v>
      </c>
      <c r="D6" s="75">
        <f>SUM('2C- Stock tCO2e'!X33)</f>
        <v>2005330.2762357406</v>
      </c>
      <c r="E6" s="75">
        <f>SUM('2C- Stock tCO2e'!Y33)</f>
        <v>2001186.4817229684</v>
      </c>
      <c r="F6" s="75">
        <f>SUM('2C- Stock tCO2e'!Z33)</f>
        <v>1999203.4363437649</v>
      </c>
      <c r="G6" s="75">
        <f>SUM('2C- Stock tCO2e'!AA33)</f>
        <v>1997725.6588945871</v>
      </c>
      <c r="H6" s="75">
        <f>SUM('2C- Stock tCO2e'!AB33)</f>
        <v>1996248.973793566</v>
      </c>
      <c r="I6" s="75">
        <f>SUM('2C- Stock tCO2e'!AC33)</f>
        <v>1994773.3802332568</v>
      </c>
      <c r="J6" s="75">
        <f>SUM('2C- Stock tCO2e'!AD33)</f>
        <v>1993298.8774068109</v>
      </c>
      <c r="K6" s="38"/>
      <c r="L6" s="75">
        <f>SUM('2B- GeoBosques Forest'!Y33)</f>
        <v>3986.0269061912195</v>
      </c>
      <c r="M6" s="75">
        <f>SUM('2B- GeoBosques Forest'!Z33)</f>
        <v>3977.7902198870352</v>
      </c>
      <c r="N6" s="75">
        <f>SUM('2B- GeoBosques Forest'!AA33)</f>
        <v>3973.8484890253535</v>
      </c>
      <c r="O6" s="75">
        <f>SUM('2B- GeoBosques Forest'!AB33)</f>
        <v>3970.9110872698466</v>
      </c>
      <c r="P6" s="75">
        <f>SUM('2B- GeoBosques Forest'!AC33)</f>
        <v>3967.9758567921567</v>
      </c>
      <c r="Q6" s="75">
        <f>SUM('2B- GeoBosques Forest'!AD33)</f>
        <v>3965.0427959873123</v>
      </c>
      <c r="R6" s="75">
        <f>SUM('2B- GeoBosques Forest'!AE33)</f>
        <v>3962.1119032515276</v>
      </c>
    </row>
    <row r="7" spans="1:18" x14ac:dyDescent="0.25">
      <c r="A7" s="43">
        <f t="shared" si="2"/>
        <v>5</v>
      </c>
      <c r="B7" s="36" t="s">
        <v>43</v>
      </c>
      <c r="C7" s="36" t="s">
        <v>100</v>
      </c>
      <c r="D7" s="38">
        <f>SUM('2C- Stock tCO2e'!X3,'2C- Stock tCO2e'!X18,'2C- Stock tCO2e'!X34)</f>
        <v>1016680087.3987746</v>
      </c>
      <c r="E7" s="38">
        <f>SUM('2C- Stock tCO2e'!Y3,'2C- Stock tCO2e'!Y18,'2C- Stock tCO2e'!Y34)</f>
        <v>1016620094.7844774</v>
      </c>
      <c r="F7" s="38">
        <f>SUM('2C- Stock tCO2e'!Z3,'2C- Stock tCO2e'!Z18,'2C- Stock tCO2e'!Z34)</f>
        <v>1016595326.5779536</v>
      </c>
      <c r="G7" s="38">
        <f>SUM('2C- Stock tCO2e'!AA3,'2C- Stock tCO2e'!AA18,'2C- Stock tCO2e'!AA34)</f>
        <v>1016527678.6467649</v>
      </c>
      <c r="H7" s="38">
        <f>SUM('2C- Stock tCO2e'!AB3,'2C- Stock tCO2e'!AB18,'2C- Stock tCO2e'!AB34)</f>
        <v>1016460036.4023219</v>
      </c>
      <c r="I7" s="38">
        <f>SUM('2C- Stock tCO2e'!AC3,'2C- Stock tCO2e'!AC18,'2C- Stock tCO2e'!AC34)</f>
        <v>1016392399.8437707</v>
      </c>
      <c r="J7" s="38">
        <f>SUM('2C- Stock tCO2e'!AD3,'2C- Stock tCO2e'!AD18,'2C- Stock tCO2e'!AD34)</f>
        <v>1016324768.9702579</v>
      </c>
      <c r="K7" s="38"/>
      <c r="L7" s="38">
        <f>SUM('2B- GeoBosques Forest'!Y3,'2B- GeoBosques Forest'!Y18,'2B- GeoBosques Forest'!Y34)</f>
        <v>1620178.7259146664</v>
      </c>
      <c r="M7" s="38">
        <f>SUM('2B- GeoBosques Forest'!Z3,'2B- GeoBosques Forest'!Z18,'2B- GeoBosques Forest'!Z34)</f>
        <v>1620081.5224168687</v>
      </c>
      <c r="N7" s="38">
        <f>SUM('2B- GeoBosques Forest'!AA3,'2B- GeoBosques Forest'!AA18,'2B- GeoBosques Forest'!AA34)</f>
        <v>1620040.7859446914</v>
      </c>
      <c r="O7" s="38">
        <f>SUM('2B- GeoBosques Forest'!AB3,'2B- GeoBosques Forest'!AB18,'2B- GeoBosques Forest'!AB34)</f>
        <v>1619934.3404030062</v>
      </c>
      <c r="P7" s="38">
        <f>SUM('2B- GeoBosques Forest'!AC3,'2B- GeoBosques Forest'!AC18,'2B- GeoBosques Forest'!AC34)</f>
        <v>1619827.9041774429</v>
      </c>
      <c r="Q7" s="38">
        <f>SUM('2B- GeoBosques Forest'!AD3,'2B- GeoBosques Forest'!AD18,'2B- GeoBosques Forest'!AD34)</f>
        <v>1619721.4772664472</v>
      </c>
      <c r="R7" s="38">
        <f>SUM('2B- GeoBosques Forest'!AE3,'2B- GeoBosques Forest'!AE18,'2B- GeoBosques Forest'!AE34)</f>
        <v>1619615.0596684641</v>
      </c>
    </row>
    <row r="8" spans="1:18" x14ac:dyDescent="0.25">
      <c r="A8" s="43">
        <f t="shared" si="2"/>
        <v>6</v>
      </c>
      <c r="B8" s="36" t="s">
        <v>72</v>
      </c>
      <c r="C8" s="36" t="s">
        <v>73</v>
      </c>
      <c r="D8" s="38">
        <f>SUM('2C- Stock tCO2e'!X19,'2C- Stock tCO2e'!X35)</f>
        <v>98059221.853199989</v>
      </c>
      <c r="E8" s="38">
        <f>SUM('2C- Stock tCO2e'!Y19,'2C- Stock tCO2e'!Y35)</f>
        <v>98059221.853199989</v>
      </c>
      <c r="F8" s="38">
        <f>SUM('2C- Stock tCO2e'!Z19,'2C- Stock tCO2e'!Z35)</f>
        <v>98059221.853199989</v>
      </c>
      <c r="G8" s="38">
        <f>SUM('2C- Stock tCO2e'!AA19,'2C- Stock tCO2e'!AA35)</f>
        <v>97933660.849255502</v>
      </c>
      <c r="H8" s="38">
        <f>SUM('2C- Stock tCO2e'!AB19,'2C- Stock tCO2e'!AB35)</f>
        <v>97808260.853692114</v>
      </c>
      <c r="I8" s="38">
        <f>SUM('2C- Stock tCO2e'!AC19,'2C- Stock tCO2e'!AC35)</f>
        <v>97683021.659544572</v>
      </c>
      <c r="J8" s="38">
        <f>SUM('2C- Stock tCO2e'!AD19,'2C- Stock tCO2e'!AD35)</f>
        <v>97557943.060114741</v>
      </c>
      <c r="K8" s="38"/>
      <c r="L8" s="38">
        <f>SUM('2B- GeoBosques Forest'!Y19,'2B- GeoBosques Forest'!Y35)</f>
        <v>183802.77</v>
      </c>
      <c r="M8" s="38">
        <f>SUM('2B- GeoBosques Forest'!Z19,'2B- GeoBosques Forest'!Z35)</f>
        <v>183802.77</v>
      </c>
      <c r="N8" s="38">
        <f>SUM('2B- GeoBosques Forest'!AA19,'2B- GeoBosques Forest'!AA35)</f>
        <v>183802.77</v>
      </c>
      <c r="O8" s="38">
        <f>SUM('2B- GeoBosques Forest'!AB19,'2B- GeoBosques Forest'!AB35)</f>
        <v>183567.38797850025</v>
      </c>
      <c r="P8" s="38">
        <f>SUM('2B- GeoBosques Forest'!AC19,'2B- GeoBosques Forest'!AC35)</f>
        <v>183332.30785448744</v>
      </c>
      <c r="Q8" s="38">
        <f>SUM('2B- GeoBosques Forest'!AD19,'2B- GeoBosques Forest'!AD35)</f>
        <v>183097.52923975425</v>
      </c>
      <c r="R8" s="38">
        <f>SUM('2B- GeoBosques Forest'!AE19,'2B- GeoBosques Forest'!AE35)</f>
        <v>182863.05174659472</v>
      </c>
    </row>
    <row r="9" spans="1:18" x14ac:dyDescent="0.25">
      <c r="A9" s="43">
        <f t="shared" si="2"/>
        <v>7</v>
      </c>
      <c r="B9" s="36" t="s">
        <v>74</v>
      </c>
      <c r="C9" s="36" t="s">
        <v>75</v>
      </c>
      <c r="D9" s="38">
        <f>SUM('2C- Stock tCO2e'!X20,'2C- Stock tCO2e'!X36)</f>
        <v>55660618.296773084</v>
      </c>
      <c r="E9" s="38">
        <f>SUM('2C- Stock tCO2e'!Y20,'2C- Stock tCO2e'!Y36)</f>
        <v>55630490.99974408</v>
      </c>
      <c r="F9" s="38">
        <f>SUM('2C- Stock tCO2e'!Z20,'2C- Stock tCO2e'!Z36)</f>
        <v>55620791.622682407</v>
      </c>
      <c r="G9" s="38">
        <f>SUM('2C- Stock tCO2e'!AA20,'2C- Stock tCO2e'!AA36)</f>
        <v>55602286.027945653</v>
      </c>
      <c r="H9" s="38">
        <f>SUM('2C- Stock tCO2e'!AB20,'2C- Stock tCO2e'!AB36)</f>
        <v>55583798.120989338</v>
      </c>
      <c r="I9" s="38">
        <f>SUM('2C- Stock tCO2e'!AC20,'2C- Stock tCO2e'!AC36)</f>
        <v>55565327.882633448</v>
      </c>
      <c r="J9" s="38">
        <f>SUM('2C- Stock tCO2e'!AD20,'2C- Stock tCO2e'!AD36)</f>
        <v>55546875.293718912</v>
      </c>
      <c r="K9" s="38"/>
      <c r="L9" s="38">
        <f>SUM('2B- GeoBosques Forest'!Y20,'2B- GeoBosques Forest'!Y36)</f>
        <v>105983.52693147318</v>
      </c>
      <c r="M9" s="38">
        <f>SUM('2B- GeoBosques Forest'!Z20,'2B- GeoBosques Forest'!Z36)</f>
        <v>105924.61541181592</v>
      </c>
      <c r="N9" s="38">
        <f>SUM('2B- GeoBosques Forest'!AA20,'2B- GeoBosques Forest'!AA36)</f>
        <v>105905.6173931084</v>
      </c>
      <c r="O9" s="38">
        <f>SUM('2B- GeoBosques Forest'!AB20,'2B- GeoBosques Forest'!AB36)</f>
        <v>105869.1128301119</v>
      </c>
      <c r="P9" s="38">
        <f>SUM('2B- GeoBosques Forest'!AC20,'2B- GeoBosques Forest'!AC36)</f>
        <v>105832.6434086316</v>
      </c>
      <c r="Q9" s="38">
        <f>SUM('2B- GeoBosques Forest'!AD20,'2B- GeoBosques Forest'!AD36)</f>
        <v>105796.20909054407</v>
      </c>
      <c r="R9" s="38">
        <f>SUM('2B- GeoBosques Forest'!AE20,'2B- GeoBosques Forest'!AE36)</f>
        <v>105759.80983776755</v>
      </c>
    </row>
    <row r="10" spans="1:18" x14ac:dyDescent="0.25">
      <c r="A10" s="43">
        <f t="shared" si="2"/>
        <v>8</v>
      </c>
      <c r="B10" s="36" t="s">
        <v>45</v>
      </c>
      <c r="C10" s="36" t="s">
        <v>46</v>
      </c>
      <c r="D10" s="38">
        <f>SUM('2C- Stock tCO2e'!X4,'2C- Stock tCO2e'!X21,'2C- Stock tCO2e'!X37)</f>
        <v>654018466.9027096</v>
      </c>
      <c r="E10" s="38">
        <f>SUM('2C- Stock tCO2e'!Y4,'2C- Stock tCO2e'!Y21,'2C- Stock tCO2e'!Y37)</f>
        <v>653930055.2582382</v>
      </c>
      <c r="F10" s="38">
        <f>SUM('2C- Stock tCO2e'!Z4,'2C- Stock tCO2e'!Z21,'2C- Stock tCO2e'!Z37)</f>
        <v>653913286.69000697</v>
      </c>
      <c r="G10" s="38">
        <f>SUM('2C- Stock tCO2e'!AA4,'2C- Stock tCO2e'!AA21,'2C- Stock tCO2e'!AA37)</f>
        <v>653857113.44203889</v>
      </c>
      <c r="H10" s="38">
        <f>SUM('2C- Stock tCO2e'!AB4,'2C- Stock tCO2e'!AB21,'2C- Stock tCO2e'!AB37)</f>
        <v>653800959.17089713</v>
      </c>
      <c r="I10" s="38">
        <f>SUM('2C- Stock tCO2e'!AC4,'2C- Stock tCO2e'!AC21,'2C- Stock tCO2e'!AC37)</f>
        <v>653744823.86147165</v>
      </c>
      <c r="J10" s="38">
        <f>SUM('2C- Stock tCO2e'!AD4,'2C- Stock tCO2e'!AD21,'2C- Stock tCO2e'!AD37)</f>
        <v>653688707.49867189</v>
      </c>
      <c r="K10" s="38"/>
      <c r="L10" s="38">
        <f>SUM('2B- GeoBosques Forest'!Y4,'2B- GeoBosques Forest'!Y21,'2B- GeoBosques Forest'!Y37)</f>
        <v>1063927.7781707994</v>
      </c>
      <c r="M10" s="38">
        <f>SUM('2B- GeoBosques Forest'!Z4,'2B- GeoBosques Forest'!Z21,'2B- GeoBosques Forest'!Z37)</f>
        <v>1063760.8212821609</v>
      </c>
      <c r="N10" s="38">
        <f>SUM('2B- GeoBosques Forest'!AA4,'2B- GeoBosques Forest'!AA21,'2B- GeoBosques Forest'!AA37)</f>
        <v>1063729.7586347943</v>
      </c>
      <c r="O10" s="38">
        <f>SUM('2B- GeoBosques Forest'!AB4,'2B- GeoBosques Forest'!AB21,'2B- GeoBosques Forest'!AB37)</f>
        <v>1063623.7943609643</v>
      </c>
      <c r="P10" s="38">
        <f>SUM('2B- GeoBosques Forest'!AC4,'2B- GeoBosques Forest'!AC21,'2B- GeoBosques Forest'!AC37)</f>
        <v>1063517.8666657738</v>
      </c>
      <c r="Q10" s="38">
        <f>SUM('2B- GeoBosques Forest'!AD4,'2B- GeoBosques Forest'!AD21,'2B- GeoBosques Forest'!AD37)</f>
        <v>1063411.9755194176</v>
      </c>
      <c r="R10" s="38">
        <f>SUM('2B- GeoBosques Forest'!AE4,'2B- GeoBosques Forest'!AE21,'2B- GeoBosques Forest'!AE37)</f>
        <v>1063306.1208921284</v>
      </c>
    </row>
    <row r="11" spans="1:18" x14ac:dyDescent="0.25">
      <c r="A11" s="43">
        <f t="shared" si="2"/>
        <v>9</v>
      </c>
      <c r="B11" s="36" t="s">
        <v>47</v>
      </c>
      <c r="C11" s="36" t="s">
        <v>48</v>
      </c>
      <c r="D11" s="38">
        <f>SUM('2C- Stock tCO2e'!X5,'2C- Stock tCO2e'!X22,'2C- Stock tCO2e'!X38)</f>
        <v>717988354.56261086</v>
      </c>
      <c r="E11" s="38">
        <f>SUM('2C- Stock tCO2e'!Y5,'2C- Stock tCO2e'!Y22,'2C- Stock tCO2e'!Y38)</f>
        <v>717984210.21220076</v>
      </c>
      <c r="F11" s="38">
        <f>SUM('2C- Stock tCO2e'!Z5,'2C- Stock tCO2e'!Z22,'2C- Stock tCO2e'!Z38)</f>
        <v>717983159.38870347</v>
      </c>
      <c r="G11" s="38">
        <f>SUM('2C- Stock tCO2e'!AA5,'2C- Stock tCO2e'!AA22,'2C- Stock tCO2e'!AA38)</f>
        <v>717982178.47058499</v>
      </c>
      <c r="H11" s="38">
        <f>SUM('2C- Stock tCO2e'!AB5,'2C- Stock tCO2e'!AB22,'2C- Stock tCO2e'!AB38)</f>
        <v>717981197.57098269</v>
      </c>
      <c r="I11" s="38">
        <f>SUM('2C- Stock tCO2e'!AC5,'2C- Stock tCO2e'!AC22,'2C- Stock tCO2e'!AC38)</f>
        <v>717980216.68989611</v>
      </c>
      <c r="J11" s="38">
        <f>SUM('2C- Stock tCO2e'!AD5,'2C- Stock tCO2e'!AD22,'2C- Stock tCO2e'!AD38)</f>
        <v>717979235.82732475</v>
      </c>
      <c r="K11" s="38"/>
      <c r="L11" s="38">
        <f>SUM('2B- GeoBosques Forest'!Y5,'2B- GeoBosques Forest'!Y22,'2B- GeoBosques Forest'!Y38)</f>
        <v>1334435.602256686</v>
      </c>
      <c r="M11" s="38">
        <f>SUM('2B- GeoBosques Forest'!Z5,'2B- GeoBosques Forest'!Z22,'2B- GeoBosques Forest'!Z38)</f>
        <v>1334428.0379116423</v>
      </c>
      <c r="N11" s="38">
        <f>SUM('2B- GeoBosques Forest'!AA5,'2B- GeoBosques Forest'!AA22,'2B- GeoBosques Forest'!AA38)</f>
        <v>1334426.0686022397</v>
      </c>
      <c r="O11" s="38">
        <f>SUM('2B- GeoBosques Forest'!AB5,'2B- GeoBosques Forest'!AB22,'2B- GeoBosques Forest'!AB38)</f>
        <v>1334424.5949851645</v>
      </c>
      <c r="P11" s="38">
        <f>SUM('2B- GeoBosques Forest'!AC5,'2B- GeoBosques Forest'!AC22,'2B- GeoBosques Forest'!AC38)</f>
        <v>1334423.1213952997</v>
      </c>
      <c r="Q11" s="38">
        <f>SUM('2B- GeoBosques Forest'!AD5,'2B- GeoBosques Forest'!AD22,'2B- GeoBosques Forest'!AD38)</f>
        <v>1334421.6478326444</v>
      </c>
      <c r="R11" s="38">
        <f>SUM('2B- GeoBosques Forest'!AE5,'2B- GeoBosques Forest'!AE22,'2B- GeoBosques Forest'!AE38)</f>
        <v>1334420.1742971984</v>
      </c>
    </row>
    <row r="12" spans="1:18" x14ac:dyDescent="0.25">
      <c r="A12" s="43">
        <f t="shared" si="2"/>
        <v>10</v>
      </c>
      <c r="B12" s="36" t="s">
        <v>76</v>
      </c>
      <c r="C12" s="36" t="s">
        <v>77</v>
      </c>
      <c r="D12" s="38">
        <f>SUM('2C- Stock tCO2e'!X23,'2C- Stock tCO2e'!X39)</f>
        <v>153825338.21237189</v>
      </c>
      <c r="E12" s="38">
        <f>SUM('2C- Stock tCO2e'!Y23,'2C- Stock tCO2e'!Y39)</f>
        <v>153814295.29614383</v>
      </c>
      <c r="F12" s="38">
        <f>SUM('2C- Stock tCO2e'!Z23,'2C- Stock tCO2e'!Z39)</f>
        <v>153795859.50997886</v>
      </c>
      <c r="G12" s="38">
        <f>SUM('2C- Stock tCO2e'!AA23,'2C- Stock tCO2e'!AA39)</f>
        <v>153789384.38945025</v>
      </c>
      <c r="H12" s="38">
        <f>SUM('2C- Stock tCO2e'!AB23,'2C- Stock tCO2e'!AB39)</f>
        <v>153782909.57871005</v>
      </c>
      <c r="I12" s="38">
        <f>SUM('2C- Stock tCO2e'!AC23,'2C- Stock tCO2e'!AC39)</f>
        <v>153776435.07773548</v>
      </c>
      <c r="J12" s="38">
        <f>SUM('2C- Stock tCO2e'!AD23,'2C- Stock tCO2e'!AD39)</f>
        <v>153769960.88650385</v>
      </c>
      <c r="K12" s="38"/>
      <c r="L12" s="38">
        <f>SUM('2B- GeoBosques Forest'!Y23,'2B- GeoBosques Forest'!Y39)</f>
        <v>288410.74701664556</v>
      </c>
      <c r="M12" s="38">
        <f>SUM('2B- GeoBosques Forest'!Z23,'2B- GeoBosques Forest'!Z39)</f>
        <v>288390.04930253717</v>
      </c>
      <c r="N12" s="38">
        <f>SUM('2B- GeoBosques Forest'!AA23,'2B- GeoBosques Forest'!AA39)</f>
        <v>288355.43803565582</v>
      </c>
      <c r="O12" s="38">
        <f>SUM('2B- GeoBosques Forest'!AB23,'2B- GeoBosques Forest'!AB39)</f>
        <v>288343.2741280435</v>
      </c>
      <c r="P12" s="38">
        <f>SUM('2B- GeoBosques Forest'!AC23,'2B- GeoBosques Forest'!AC39)</f>
        <v>288331.11080740474</v>
      </c>
      <c r="Q12" s="38">
        <f>SUM('2B- GeoBosques Forest'!AD23,'2B- GeoBosques Forest'!AD39)</f>
        <v>288318.94807369553</v>
      </c>
      <c r="R12" s="38">
        <f>SUM('2B- GeoBosques Forest'!AE23,'2B- GeoBosques Forest'!AE39)</f>
        <v>288306.78592687182</v>
      </c>
    </row>
    <row r="13" spans="1:18" x14ac:dyDescent="0.25">
      <c r="A13" s="43">
        <f t="shared" si="2"/>
        <v>11</v>
      </c>
      <c r="B13" s="36" t="s">
        <v>49</v>
      </c>
      <c r="C13" s="36" t="s">
        <v>50</v>
      </c>
      <c r="D13" s="38">
        <f>SUM('2C- Stock tCO2e'!X6)</f>
        <v>1690409060.6032019</v>
      </c>
      <c r="E13" s="38">
        <f>SUM('2C- Stock tCO2e'!Y6)</f>
        <v>1690409060.6032019</v>
      </c>
      <c r="F13" s="38">
        <f>SUM('2C- Stock tCO2e'!Z6)</f>
        <v>1690407224.964968</v>
      </c>
      <c r="G13" s="38">
        <f>SUM('2C- Stock tCO2e'!AA6)</f>
        <v>1690407206.5804291</v>
      </c>
      <c r="H13" s="38">
        <f>SUM('2C- Stock tCO2e'!AB6)</f>
        <v>1690407188.1958904</v>
      </c>
      <c r="I13" s="38">
        <f>SUM('2C- Stock tCO2e'!AC6)</f>
        <v>1690407169.811352</v>
      </c>
      <c r="J13" s="38">
        <f>SUM('2C- Stock tCO2e'!AD6)</f>
        <v>1690407151.4268138</v>
      </c>
      <c r="K13" s="38"/>
      <c r="L13" s="38">
        <f>SUM('2B- GeoBosques Forest'!Y6)</f>
        <v>2482573.4100001496</v>
      </c>
      <c r="M13" s="38">
        <f>SUM('2B- GeoBosques Forest'!Z6)</f>
        <v>2482573.4100001496</v>
      </c>
      <c r="N13" s="38">
        <f>SUM('2B- GeoBosques Forest'!AA6)</f>
        <v>2482570.7141398541</v>
      </c>
      <c r="O13" s="38">
        <f>SUM('2B- GeoBosques Forest'!AB6)</f>
        <v>2482570.6871398999</v>
      </c>
      <c r="P13" s="38">
        <f>SUM('2B- GeoBosques Forest'!AC6)</f>
        <v>2482570.6601399458</v>
      </c>
      <c r="Q13" s="38">
        <f>SUM('2B- GeoBosques Forest'!AD6)</f>
        <v>2482570.6331399921</v>
      </c>
      <c r="R13" s="38">
        <f>SUM('2B- GeoBosques Forest'!AE6)</f>
        <v>2482570.6061400389</v>
      </c>
    </row>
    <row r="14" spans="1:18" x14ac:dyDescent="0.25">
      <c r="A14" s="43">
        <f t="shared" si="2"/>
        <v>12</v>
      </c>
      <c r="B14" s="36" t="s">
        <v>78</v>
      </c>
      <c r="C14" s="36" t="s">
        <v>79</v>
      </c>
      <c r="D14" s="38">
        <f>SUM('2C- Stock tCO2e'!X24,'2C- Stock tCO2e'!X40)</f>
        <v>46276785.959088832</v>
      </c>
      <c r="E14" s="38">
        <f>SUM('2C- Stock tCO2e'!Y24,'2C- Stock tCO2e'!Y40)</f>
        <v>46275479.759219363</v>
      </c>
      <c r="F14" s="38">
        <f>SUM('2C- Stock tCO2e'!Z24,'2C- Stock tCO2e'!Z40)</f>
        <v>46269945.292881146</v>
      </c>
      <c r="G14" s="38">
        <f>SUM('2C- Stock tCO2e'!AA24,'2C- Stock tCO2e'!AA40)</f>
        <v>46269195.890271202</v>
      </c>
      <c r="H14" s="38">
        <f>SUM('2C- Stock tCO2e'!AB24,'2C- Stock tCO2e'!AB40)</f>
        <v>46268446.499808051</v>
      </c>
      <c r="I14" s="38">
        <f>SUM('2C- Stock tCO2e'!AC24,'2C- Stock tCO2e'!AC40)</f>
        <v>46267697.121491492</v>
      </c>
      <c r="J14" s="38">
        <f>SUM('2C- Stock tCO2e'!AD24,'2C- Stock tCO2e'!AD40)</f>
        <v>46266947.755321339</v>
      </c>
      <c r="K14" s="38"/>
      <c r="L14" s="38">
        <f>SUM('2B- GeoBosques Forest'!Y24,'2B- GeoBosques Forest'!Y40)</f>
        <v>87192.629999436991</v>
      </c>
      <c r="M14" s="38">
        <f>SUM('2B- GeoBosques Forest'!Z24,'2B- GeoBosques Forest'!Z40)</f>
        <v>87190.033645167437</v>
      </c>
      <c r="N14" s="38">
        <f>SUM('2B- GeoBosques Forest'!AA24,'2B- GeoBosques Forest'!AA40)</f>
        <v>87179.083492137623</v>
      </c>
      <c r="O14" s="38">
        <f>SUM('2B- GeoBosques Forest'!AB24,'2B- GeoBosques Forest'!AB40)</f>
        <v>87177.670844412409</v>
      </c>
      <c r="P14" s="38">
        <f>SUM('2B- GeoBosques Forest'!AC24,'2B- GeoBosques Forest'!AC40)</f>
        <v>87176.258219595955</v>
      </c>
      <c r="Q14" s="38">
        <f>SUM('2B- GeoBosques Forest'!AD24,'2B- GeoBosques Forest'!AD40)</f>
        <v>87174.845617687897</v>
      </c>
      <c r="R14" s="38">
        <f>SUM('2B- GeoBosques Forest'!AE24,'2B- GeoBosques Forest'!AE40)</f>
        <v>87173.433038687872</v>
      </c>
    </row>
    <row r="15" spans="1:18" x14ac:dyDescent="0.25">
      <c r="A15" s="43">
        <f t="shared" si="2"/>
        <v>13</v>
      </c>
      <c r="B15" s="36" t="s">
        <v>51</v>
      </c>
      <c r="C15" s="36" t="s">
        <v>52</v>
      </c>
      <c r="D15" s="38">
        <f>SUM('2C- Stock tCO2e'!X7)</f>
        <v>137758953.51449999</v>
      </c>
      <c r="E15" s="38">
        <f>SUM('2C- Stock tCO2e'!Y7)</f>
        <v>137758953.51449999</v>
      </c>
      <c r="F15" s="38">
        <f>SUM('2C- Stock tCO2e'!Z7)</f>
        <v>137758953.51449999</v>
      </c>
      <c r="G15" s="38">
        <f>SUM('2C- Stock tCO2e'!AA7)</f>
        <v>137758953.51449999</v>
      </c>
      <c r="H15" s="38">
        <f>SUM('2C- Stock tCO2e'!AB7)</f>
        <v>137758953.51449999</v>
      </c>
      <c r="I15" s="38">
        <f>SUM('2C- Stock tCO2e'!AC7)</f>
        <v>137758953.51449999</v>
      </c>
      <c r="J15" s="38">
        <f>SUM('2C- Stock tCO2e'!AD7)</f>
        <v>137758953.51449999</v>
      </c>
      <c r="K15" s="38"/>
      <c r="L15" s="38">
        <f>SUM('2B- GeoBosques Forest'!Y7)</f>
        <v>202315.94999999998</v>
      </c>
      <c r="M15" s="38">
        <f>SUM('2B- GeoBosques Forest'!Z7)</f>
        <v>202315.94999999998</v>
      </c>
      <c r="N15" s="38">
        <f>SUM('2B- GeoBosques Forest'!AA7)</f>
        <v>202315.94999999998</v>
      </c>
      <c r="O15" s="38">
        <f>SUM('2B- GeoBosques Forest'!AB7)</f>
        <v>202315.94999999998</v>
      </c>
      <c r="P15" s="38">
        <f>SUM('2B- GeoBosques Forest'!AC7)</f>
        <v>202315.94999999998</v>
      </c>
      <c r="Q15" s="38">
        <f>SUM('2B- GeoBosques Forest'!AD7)</f>
        <v>202315.94999999998</v>
      </c>
      <c r="R15" s="38">
        <f>SUM('2B- GeoBosques Forest'!AE7)</f>
        <v>202315.94999999998</v>
      </c>
    </row>
    <row r="16" spans="1:18" x14ac:dyDescent="0.25">
      <c r="A16" s="43">
        <f t="shared" si="2"/>
        <v>14</v>
      </c>
      <c r="B16" s="36" t="s">
        <v>53</v>
      </c>
      <c r="C16" s="36" t="s">
        <v>54</v>
      </c>
      <c r="D16" s="38">
        <f>SUM('2C- Stock tCO2e'!X8)</f>
        <v>917880090.7458452</v>
      </c>
      <c r="E16" s="38">
        <f>SUM('2C- Stock tCO2e'!Y8)</f>
        <v>917879607.61017203</v>
      </c>
      <c r="F16" s="38">
        <f>SUM('2C- Stock tCO2e'!Z8)</f>
        <v>917879582.61998737</v>
      </c>
      <c r="G16" s="38">
        <f>SUM('2C- Stock tCO2e'!AA8)</f>
        <v>917852976.60704935</v>
      </c>
      <c r="H16" s="38">
        <f>SUM('2C- Stock tCO2e'!AB8)</f>
        <v>917826371.36532342</v>
      </c>
      <c r="I16" s="38">
        <f>SUM('2C- Stock tCO2e'!AC8)</f>
        <v>917799766.89478743</v>
      </c>
      <c r="J16" s="38">
        <f>SUM('2C- Stock tCO2e'!AD8)</f>
        <v>917773163.19541895</v>
      </c>
      <c r="K16" s="38"/>
      <c r="L16" s="38">
        <f>SUM('2B- GeoBosques Forest'!Y8)</f>
        <v>1348019.6953280834</v>
      </c>
      <c r="M16" s="38">
        <f>SUM('2B- GeoBosques Forest'!Z8)</f>
        <v>1348018.9857839833</v>
      </c>
      <c r="N16" s="38">
        <f>SUM('2B- GeoBosques Forest'!AA8)</f>
        <v>1348018.9490828265</v>
      </c>
      <c r="O16" s="38">
        <f>SUM('2B- GeoBosques Forest'!AB8)</f>
        <v>1347979.8748836841</v>
      </c>
      <c r="P16" s="38">
        <f>SUM('2B- GeoBosques Forest'!AC8)</f>
        <v>1347940.8018171615</v>
      </c>
      <c r="Q16" s="38">
        <f>SUM('2B- GeoBosques Forest'!AD8)</f>
        <v>1347901.7298832261</v>
      </c>
      <c r="R16" s="38">
        <f>SUM('2B- GeoBosques Forest'!AE8)</f>
        <v>1347862.6590818448</v>
      </c>
    </row>
    <row r="17" spans="1:18" x14ac:dyDescent="0.25">
      <c r="A17" s="43">
        <f t="shared" si="2"/>
        <v>15</v>
      </c>
      <c r="B17" s="36" t="s">
        <v>55</v>
      </c>
      <c r="C17" s="36" t="s">
        <v>56</v>
      </c>
      <c r="D17" s="38">
        <f>SUM('2C- Stock tCO2e'!X9)</f>
        <v>589444673.85629988</v>
      </c>
      <c r="E17" s="38">
        <f>SUM('2C- Stock tCO2e'!Y9)</f>
        <v>589444673.85629988</v>
      </c>
      <c r="F17" s="38">
        <f>SUM('2C- Stock tCO2e'!Z9)</f>
        <v>589444673.85629988</v>
      </c>
      <c r="G17" s="38">
        <f>SUM('2C- Stock tCO2e'!AA9)</f>
        <v>589426286.02646601</v>
      </c>
      <c r="H17" s="38">
        <f>SUM('2C- Stock tCO2e'!AB9)</f>
        <v>589407898.77024364</v>
      </c>
      <c r="I17" s="38">
        <f>SUM('2C- Stock tCO2e'!AC9)</f>
        <v>589389512.08761501</v>
      </c>
      <c r="J17" s="38">
        <f>SUM('2C- Stock tCO2e'!AD9)</f>
        <v>589371125.97856224</v>
      </c>
      <c r="K17" s="38"/>
      <c r="L17" s="38">
        <f>SUM('2B- GeoBosques Forest'!Y9)</f>
        <v>865671.92999999982</v>
      </c>
      <c r="M17" s="38">
        <f>SUM('2B- GeoBosques Forest'!Z9)</f>
        <v>865671.92999999982</v>
      </c>
      <c r="N17" s="38">
        <f>SUM('2B- GeoBosques Forest'!AA9)</f>
        <v>865671.92999999982</v>
      </c>
      <c r="O17" s="38">
        <f>SUM('2B- GeoBosques Forest'!AB9)</f>
        <v>865644.92521253321</v>
      </c>
      <c r="P17" s="38">
        <f>SUM('2B- GeoBosques Forest'!AC9)</f>
        <v>865617.92126748571</v>
      </c>
      <c r="Q17" s="38">
        <f>SUM('2B- GeoBosques Forest'!AD9)</f>
        <v>865590.918164831</v>
      </c>
      <c r="R17" s="38">
        <f>SUM('2B- GeoBosques Forest'!AE9)</f>
        <v>865563.91590454278</v>
      </c>
    </row>
    <row r="18" spans="1:18" x14ac:dyDescent="0.25">
      <c r="A18" s="43">
        <f t="shared" si="2"/>
        <v>16</v>
      </c>
      <c r="B18" s="36" t="s">
        <v>57</v>
      </c>
      <c r="C18" s="36" t="s">
        <v>58</v>
      </c>
      <c r="D18" s="38">
        <f>SUM('2C- Stock tCO2e'!X10,'2C- Stock tCO2e'!X46)</f>
        <v>939691242.54467809</v>
      </c>
      <c r="E18" s="38">
        <f>SUM('2C- Stock tCO2e'!Y10,'2C- Stock tCO2e'!Y46)</f>
        <v>939563146.99173188</v>
      </c>
      <c r="F18" s="38">
        <f>SUM('2C- Stock tCO2e'!Z10,'2C- Stock tCO2e'!Z46)</f>
        <v>939357442.55607796</v>
      </c>
      <c r="G18" s="38">
        <f>SUM('2C- Stock tCO2e'!AA10,'2C- Stock tCO2e'!AA46)</f>
        <v>939088465.46507585</v>
      </c>
      <c r="H18" s="38">
        <f>SUM('2C- Stock tCO2e'!AB10,'2C- Stock tCO2e'!AB46)</f>
        <v>938819571.00073659</v>
      </c>
      <c r="I18" s="38">
        <f>SUM('2C- Stock tCO2e'!AC10,'2C- Stock tCO2e'!AC46)</f>
        <v>938550759.13701904</v>
      </c>
      <c r="J18" s="38">
        <f>SUM('2C- Stock tCO2e'!AD10,'2C- Stock tCO2e'!AD46)</f>
        <v>938282029.84789026</v>
      </c>
      <c r="K18" s="38"/>
      <c r="L18" s="38">
        <f>SUM('2B- GeoBosques Forest'!Y10,'2B- GeoBosques Forest'!Y46)</f>
        <v>2000587.2904205727</v>
      </c>
      <c r="M18" s="38">
        <f>SUM('2B- GeoBosques Forest'!Z10,'2B- GeoBosques Forest'!Z46)</f>
        <v>2000302.2841267195</v>
      </c>
      <c r="N18" s="38">
        <f>SUM('2B- GeoBosques Forest'!AA10,'2B- GeoBosques Forest'!AA46)</f>
        <v>1999844.5005957391</v>
      </c>
      <c r="O18" s="38">
        <f>SUM('2B- GeoBosques Forest'!AB10,'2B- GeoBosques Forest'!AB46)</f>
        <v>1999251.3968758986</v>
      </c>
      <c r="P18" s="38">
        <f>SUM('2B- GeoBosques Forest'!AC10,'2B- GeoBosques Forest'!AC46)</f>
        <v>1998658.4777565934</v>
      </c>
      <c r="Q18" s="38">
        <f>SUM('2B- GeoBosques Forest'!AD10,'2B- GeoBosques Forest'!AD46)</f>
        <v>1998065.7431793793</v>
      </c>
      <c r="R18" s="38">
        <f>SUM('2B- GeoBosques Forest'!AE10,'2B- GeoBosques Forest'!AE46)</f>
        <v>1997473.1930858321</v>
      </c>
    </row>
    <row r="19" spans="1:18" x14ac:dyDescent="0.25">
      <c r="A19" s="43">
        <f t="shared" si="2"/>
        <v>17</v>
      </c>
      <c r="B19" s="36" t="s">
        <v>59</v>
      </c>
      <c r="C19" s="36" t="s">
        <v>60</v>
      </c>
      <c r="D19" s="38">
        <f>SUM('2C- Stock tCO2e'!X11)</f>
        <v>182997817.95263374</v>
      </c>
      <c r="E19" s="38">
        <f>SUM('2C- Stock tCO2e'!Y11)</f>
        <v>182946895.00959274</v>
      </c>
      <c r="F19" s="38">
        <f>SUM('2C- Stock tCO2e'!Z11)</f>
        <v>182919316.73509711</v>
      </c>
      <c r="G19" s="38">
        <f>SUM('2C- Stock tCO2e'!AA11)</f>
        <v>182811419.02989537</v>
      </c>
      <c r="H19" s="38">
        <f>SUM('2C- Stock tCO2e'!AB11)</f>
        <v>182703584.96977493</v>
      </c>
      <c r="I19" s="38">
        <f>SUM('2C- Stock tCO2e'!AC11)</f>
        <v>182595814.51719382</v>
      </c>
      <c r="J19" s="38">
        <f>SUM('2C- Stock tCO2e'!AD11)</f>
        <v>182488107.63463214</v>
      </c>
      <c r="K19" s="38"/>
      <c r="L19" s="38">
        <f>SUM('2B- GeoBosques Forest'!Y11)</f>
        <v>268754.7810321977</v>
      </c>
      <c r="M19" s="38">
        <f>SUM('2B- GeoBosques Forest'!Z11)</f>
        <v>268679.99443332123</v>
      </c>
      <c r="N19" s="38">
        <f>SUM('2B- GeoBosques Forest'!AA11)</f>
        <v>268639.49234861747</v>
      </c>
      <c r="O19" s="38">
        <f>SUM('2B- GeoBosques Forest'!AB11)</f>
        <v>268481.03131088597</v>
      </c>
      <c r="P19" s="38">
        <f>SUM('2B- GeoBosques Forest'!AC11)</f>
        <v>268322.66374377662</v>
      </c>
      <c r="Q19" s="38">
        <f>SUM('2B- GeoBosques Forest'!AD11)</f>
        <v>268164.38959215436</v>
      </c>
      <c r="R19" s="38">
        <f>SUM('2B- GeoBosques Forest'!AE11)</f>
        <v>268006.20880091662</v>
      </c>
    </row>
    <row r="20" spans="1:18" x14ac:dyDescent="0.25">
      <c r="A20" s="43">
        <f t="shared" si="2"/>
        <v>18</v>
      </c>
      <c r="B20" s="36" t="s">
        <v>61</v>
      </c>
      <c r="C20" s="36" t="s">
        <v>62</v>
      </c>
      <c r="D20" s="38">
        <f>SUM('2C- Stock tCO2e'!X12)</f>
        <v>35974919.255893059</v>
      </c>
      <c r="E20" s="38">
        <f>SUM('2C- Stock tCO2e'!Y12)</f>
        <v>35966920.467782572</v>
      </c>
      <c r="F20" s="38">
        <f>SUM('2C- Stock tCO2e'!Z12)</f>
        <v>35954793.304892264</v>
      </c>
      <c r="G20" s="38">
        <f>SUM('2C- Stock tCO2e'!AA12)</f>
        <v>35929921.422365427</v>
      </c>
      <c r="H20" s="38">
        <f>SUM('2C- Stock tCO2e'!AB12)</f>
        <v>35905066.745070033</v>
      </c>
      <c r="I20" s="38">
        <f>SUM('2C- Stock tCO2e'!AC12)</f>
        <v>35880229.261104293</v>
      </c>
      <c r="J20" s="38">
        <f>SUM('2C- Stock tCO2e'!AD12)</f>
        <v>35855408.958574653</v>
      </c>
      <c r="K20" s="38"/>
      <c r="L20" s="38">
        <f>SUM('2B- GeoBosques Forest'!Y12)</f>
        <v>52833.589249523517</v>
      </c>
      <c r="M20" s="38">
        <f>SUM('2B- GeoBosques Forest'!Z12)</f>
        <v>52821.842046353522</v>
      </c>
      <c r="N20" s="38">
        <f>SUM('2B- GeoBosques Forest'!AA12)</f>
        <v>52804.031817556308</v>
      </c>
      <c r="O20" s="38">
        <f>SUM('2B- GeoBosques Forest'!AB12)</f>
        <v>52767.504401999424</v>
      </c>
      <c r="P20" s="38">
        <f>SUM('2B- GeoBosques Forest'!AC12)</f>
        <v>52731.002254438965</v>
      </c>
      <c r="Q20" s="38">
        <f>SUM('2B- GeoBosques Forest'!AD12)</f>
        <v>52694.525357395687</v>
      </c>
      <c r="R20" s="38">
        <f>SUM('2B- GeoBosques Forest'!AE12)</f>
        <v>52658.073693402439</v>
      </c>
    </row>
    <row r="21" spans="1:18" x14ac:dyDescent="0.25">
      <c r="A21" s="43">
        <f t="shared" si="2"/>
        <v>19</v>
      </c>
      <c r="B21" s="36" t="s">
        <v>63</v>
      </c>
      <c r="C21" s="36" t="s">
        <v>64</v>
      </c>
      <c r="D21" s="38">
        <f>SUM('2C- Stock tCO2e'!X13,'2C- Stock tCO2e'!X47)</f>
        <v>284291199.93794346</v>
      </c>
      <c r="E21" s="38">
        <f>SUM('2C- Stock tCO2e'!Y13,'2C- Stock tCO2e'!Y47)</f>
        <v>284291094.18337458</v>
      </c>
      <c r="F21" s="38">
        <f>SUM('2C- Stock tCO2e'!Z13,'2C- Stock tCO2e'!Z47)</f>
        <v>284290227.57102764</v>
      </c>
      <c r="G21" s="38">
        <f>SUM('2C- Stock tCO2e'!AA13,'2C- Stock tCO2e'!AA47)</f>
        <v>284288949.90947568</v>
      </c>
      <c r="H21" s="38">
        <f>SUM('2C- Stock tCO2e'!AB13,'2C- Stock tCO2e'!AB47)</f>
        <v>284287672.25797474</v>
      </c>
      <c r="I21" s="38">
        <f>SUM('2C- Stock tCO2e'!AC13,'2C- Stock tCO2e'!AC47)</f>
        <v>284286394.61652446</v>
      </c>
      <c r="J21" s="38">
        <f>SUM('2C- Stock tCO2e'!AD13,'2C- Stock tCO2e'!AD47)</f>
        <v>284285116.98512465</v>
      </c>
      <c r="K21" s="38"/>
      <c r="L21" s="38">
        <f>SUM('2B- GeoBosques Forest'!Y13,'2B- GeoBosques Forest'!Y47)</f>
        <v>419150.11297196912</v>
      </c>
      <c r="M21" s="38">
        <f>SUM('2B- GeoBosques Forest'!Z13,'2B- GeoBosques Forest'!Z47)</f>
        <v>419149.9576583904</v>
      </c>
      <c r="N21" s="38">
        <f>SUM('2B- GeoBosques Forest'!AA13,'2B- GeoBosques Forest'!AA47)</f>
        <v>419148.68493167619</v>
      </c>
      <c r="O21" s="38">
        <f>SUM('2B- GeoBosques Forest'!AB13,'2B- GeoBosques Forest'!AB47)</f>
        <v>419146.72732880933</v>
      </c>
      <c r="P21" s="38">
        <f>SUM('2B- GeoBosques Forest'!AC13,'2B- GeoBosques Forest'!AC47)</f>
        <v>419144.76974473981</v>
      </c>
      <c r="Q21" s="38">
        <f>SUM('2B- GeoBosques Forest'!AD13,'2B- GeoBosques Forest'!AD47)</f>
        <v>419142.81217946706</v>
      </c>
      <c r="R21" s="38">
        <f>SUM('2B- GeoBosques Forest'!AE13,'2B- GeoBosques Forest'!AE47)</f>
        <v>419140.85463299043</v>
      </c>
    </row>
    <row r="22" spans="1:18" x14ac:dyDescent="0.25">
      <c r="A22" s="43">
        <f t="shared" si="2"/>
        <v>20</v>
      </c>
      <c r="B22" s="36" t="s">
        <v>65</v>
      </c>
      <c r="C22" s="36" t="s">
        <v>66</v>
      </c>
      <c r="D22" s="38">
        <f>SUM('2C- Stock tCO2e'!X14)</f>
        <v>429698909.01150554</v>
      </c>
      <c r="E22" s="38">
        <f>SUM('2C- Stock tCO2e'!Y14)</f>
        <v>429698909.01150554</v>
      </c>
      <c r="F22" s="38">
        <f>SUM('2C- Stock tCO2e'!Z14)</f>
        <v>429698909.01150554</v>
      </c>
      <c r="G22" s="38">
        <f>SUM('2C- Stock tCO2e'!AA14)</f>
        <v>429698483.17186618</v>
      </c>
      <c r="H22" s="38">
        <f>SUM('2C- Stock tCO2e'!AB14)</f>
        <v>429698057.33264881</v>
      </c>
      <c r="I22" s="38">
        <f>SUM('2C- Stock tCO2e'!AC14)</f>
        <v>429697631.49385345</v>
      </c>
      <c r="J22" s="38">
        <f>SUM('2C- Stock tCO2e'!AD14)</f>
        <v>429697205.65548015</v>
      </c>
      <c r="K22" s="38"/>
      <c r="L22" s="38">
        <f>SUM('2B- GeoBosques Forest'!Y14)</f>
        <v>631065.64599066775</v>
      </c>
      <c r="M22" s="38">
        <f>SUM('2B- GeoBosques Forest'!Z14)</f>
        <v>631065.64599066775</v>
      </c>
      <c r="N22" s="38">
        <f>SUM('2B- GeoBosques Forest'!AA14)</f>
        <v>631065.64599066775</v>
      </c>
      <c r="O22" s="38">
        <f>SUM('2B- GeoBosques Forest'!AB14)</f>
        <v>631065.0205928334</v>
      </c>
      <c r="P22" s="38">
        <f>SUM('2B- GeoBosques Forest'!AC14)</f>
        <v>631064.39519561885</v>
      </c>
      <c r="Q22" s="38">
        <f>SUM('2B- GeoBosques Forest'!AD14)</f>
        <v>631063.7697990241</v>
      </c>
      <c r="R22" s="38">
        <f>SUM('2B- GeoBosques Forest'!AE14)</f>
        <v>631063.14440304914</v>
      </c>
    </row>
    <row r="23" spans="1:18" x14ac:dyDescent="0.25">
      <c r="A23" s="43">
        <f t="shared" si="2"/>
        <v>21</v>
      </c>
      <c r="B23" s="36" t="s">
        <v>80</v>
      </c>
      <c r="C23" s="36" t="s">
        <v>81</v>
      </c>
      <c r="D23" s="38">
        <f>SUM('2C- Stock tCO2e'!X25,'2C- Stock tCO2e'!X41)</f>
        <v>5328584.4370885734</v>
      </c>
      <c r="E23" s="38">
        <f>SUM('2C- Stock tCO2e'!Y25,'2C- Stock tCO2e'!Y41)</f>
        <v>5328584.4370885734</v>
      </c>
      <c r="F23" s="38">
        <f>SUM('2C- Stock tCO2e'!Z25,'2C- Stock tCO2e'!Z41)</f>
        <v>5328530.0751180938</v>
      </c>
      <c r="G23" s="38">
        <f>SUM('2C- Stock tCO2e'!AA25,'2C- Stock tCO2e'!AA41)</f>
        <v>5324772.2382454975</v>
      </c>
      <c r="H23" s="38">
        <f>SUM('2C- Stock tCO2e'!AB25,'2C- Stock tCO2e'!AB41)</f>
        <v>5321020.0430544205</v>
      </c>
      <c r="I23" s="38">
        <f>SUM('2C- Stock tCO2e'!AC25,'2C- Stock tCO2e'!AC41)</f>
        <v>5317273.4804600906</v>
      </c>
      <c r="J23" s="38">
        <f>SUM('2C- Stock tCO2e'!AD25,'2C- Stock tCO2e'!AD41)</f>
        <v>5313532.5413924251</v>
      </c>
      <c r="K23" s="38"/>
      <c r="L23" s="38">
        <f>SUM('2B- GeoBosques Forest'!Y41,'2B- GeoBosques Forest'!Y25)</f>
        <v>10347.65999023748</v>
      </c>
      <c r="M23" s="38">
        <f>SUM('2B- GeoBosques Forest'!Z41,'2B- GeoBosques Forest'!Z25)</f>
        <v>10347.65999023748</v>
      </c>
      <c r="N23" s="38">
        <f>SUM('2B- GeoBosques Forest'!AA41,'2B- GeoBosques Forest'!AA25)</f>
        <v>10347.551934083551</v>
      </c>
      <c r="O23" s="38">
        <f>SUM('2B- GeoBosques Forest'!AB41,'2B- GeoBosques Forest'!AB25)</f>
        <v>10340.477106442348</v>
      </c>
      <c r="P23" s="38">
        <f>SUM('2B- GeoBosques Forest'!AC41,'2B- GeoBosques Forest'!AC25)</f>
        <v>10333.412854571896</v>
      </c>
      <c r="Q23" s="38">
        <f>SUM('2B- GeoBosques Forest'!AD41,'2B- GeoBosques Forest'!AD25)</f>
        <v>10326.3591614465</v>
      </c>
      <c r="R23" s="38">
        <f>SUM('2B- GeoBosques Forest'!AE41,'2B- GeoBosques Forest'!AE25)</f>
        <v>10319.316010067996</v>
      </c>
    </row>
    <row r="24" spans="1:18" x14ac:dyDescent="0.25">
      <c r="A24" s="43">
        <f t="shared" si="2"/>
        <v>22</v>
      </c>
      <c r="B24" s="36" t="s">
        <v>82</v>
      </c>
      <c r="C24" s="36" t="s">
        <v>83</v>
      </c>
      <c r="D24" s="38">
        <f>SUM('2C- Stock tCO2e'!X26,'2C- Stock tCO2e'!X42)</f>
        <v>106763039.23272094</v>
      </c>
      <c r="E24" s="38">
        <f>SUM('2C- Stock tCO2e'!Y26,'2C- Stock tCO2e'!Y42)</f>
        <v>106759823.30788013</v>
      </c>
      <c r="F24" s="38">
        <f>SUM('2C- Stock tCO2e'!Z26,'2C- Stock tCO2e'!Z42)</f>
        <v>106758004.12784018</v>
      </c>
      <c r="G24" s="38">
        <f>SUM('2C- Stock tCO2e'!AA26,'2C- Stock tCO2e'!AA42)</f>
        <v>106752349.29466926</v>
      </c>
      <c r="H24" s="38">
        <f>SUM('2C- Stock tCO2e'!AB26,'2C- Stock tCO2e'!AB42)</f>
        <v>106746694.78950624</v>
      </c>
      <c r="I24" s="38">
        <f>SUM('2C- Stock tCO2e'!AC26,'2C- Stock tCO2e'!AC42)</f>
        <v>106741040.61232851</v>
      </c>
      <c r="J24" s="38">
        <f>SUM('2C- Stock tCO2e'!AD26,'2C- Stock tCO2e'!AD42)</f>
        <v>106735386.76311348</v>
      </c>
      <c r="K24" s="38"/>
      <c r="L24" s="38">
        <f>SUM('2B- GeoBosques Forest'!Y26,'2B- GeoBosques Forest'!Y42)</f>
        <v>200555.82210168295</v>
      </c>
      <c r="M24" s="38">
        <f>SUM('2B- GeoBosques Forest'!Z26,'2B- GeoBosques Forest'!Z42)</f>
        <v>200549.73867284638</v>
      </c>
      <c r="N24" s="38">
        <f>SUM('2B- GeoBosques Forest'!AA26,'2B- GeoBosques Forest'!AA42)</f>
        <v>200546.32941490042</v>
      </c>
      <c r="O24" s="38">
        <f>SUM('2B- GeoBosques Forest'!AB26,'2B- GeoBosques Forest'!AB42)</f>
        <v>200535.66829660579</v>
      </c>
      <c r="P24" s="38">
        <f>SUM('2B- GeoBosques Forest'!AC26,'2B- GeoBosques Forest'!AC42)</f>
        <v>200525.00780153368</v>
      </c>
      <c r="Q24" s="38">
        <f>SUM('2B- GeoBosques Forest'!AD26,'2B- GeoBosques Forest'!AD42)</f>
        <v>200514.34792964061</v>
      </c>
      <c r="R24" s="38">
        <f>SUM('2B- GeoBosques Forest'!AE26,'2B- GeoBosques Forest'!AE42)</f>
        <v>200503.68868088306</v>
      </c>
    </row>
    <row r="25" spans="1:18" x14ac:dyDescent="0.25">
      <c r="A25" s="43">
        <f t="shared" si="2"/>
        <v>23</v>
      </c>
      <c r="B25" s="36" t="s">
        <v>84</v>
      </c>
      <c r="C25" s="36" t="s">
        <v>85</v>
      </c>
      <c r="D25" s="38">
        <f>SUM('2C- Stock tCO2e'!X27,'2C- Stock tCO2e'!X43)</f>
        <v>5154005.120032886</v>
      </c>
      <c r="E25" s="38">
        <f>SUM('2C- Stock tCO2e'!Y27,'2C- Stock tCO2e'!Y43)</f>
        <v>5154005.120032886</v>
      </c>
      <c r="F25" s="38">
        <f>SUM('2C- Stock tCO2e'!Z27,'2C- Stock tCO2e'!Z43)</f>
        <v>5154005.120032886</v>
      </c>
      <c r="G25" s="38">
        <f>SUM('2C- Stock tCO2e'!AA27,'2C- Stock tCO2e'!AA43)</f>
        <v>5153940.3689813288</v>
      </c>
      <c r="H25" s="38">
        <f>SUM('2C- Stock tCO2e'!AB27,'2C- Stock tCO2e'!AB43)</f>
        <v>5153875.6197010977</v>
      </c>
      <c r="I25" s="38">
        <f>SUM('2C- Stock tCO2e'!AC27,'2C- Stock tCO2e'!AC43)</f>
        <v>5153810.8721921258</v>
      </c>
      <c r="J25" s="38">
        <f>SUM('2C- Stock tCO2e'!AD27,'2C- Stock tCO2e'!AD43)</f>
        <v>5153746.1264543477</v>
      </c>
      <c r="K25" s="38"/>
      <c r="L25" s="38">
        <f>SUM('2B- GeoBosques Forest'!Y27,'2B- GeoBosques Forest'!Y43)</f>
        <v>9774.7200009515673</v>
      </c>
      <c r="M25" s="38">
        <f>SUM('2B- GeoBosques Forest'!Z27,'2B- GeoBosques Forest'!Z43)</f>
        <v>9774.7200009515673</v>
      </c>
      <c r="N25" s="38">
        <f>SUM('2B- GeoBosques Forest'!AA27,'2B- GeoBosques Forest'!AA43)</f>
        <v>9774.7200009515673</v>
      </c>
      <c r="O25" s="38">
        <f>SUM('2B- GeoBosques Forest'!AB27,'2B- GeoBosques Forest'!AB43)</f>
        <v>9774.5940185494183</v>
      </c>
      <c r="P25" s="38">
        <f>SUM('2B- GeoBosques Forest'!AC27,'2B- GeoBosques Forest'!AC43)</f>
        <v>9774.468039652369</v>
      </c>
      <c r="Q25" s="38">
        <f>SUM('2B- GeoBosques Forest'!AD27,'2B- GeoBosques Forest'!AD43)</f>
        <v>9774.3420642602887</v>
      </c>
      <c r="R25" s="38">
        <f>SUM('2B- GeoBosques Forest'!AE27,'2B- GeoBosques Forest'!AE43)</f>
        <v>9774.216092373048</v>
      </c>
    </row>
    <row r="26" spans="1:18" x14ac:dyDescent="0.25">
      <c r="A26" s="43">
        <f t="shared" si="2"/>
        <v>24</v>
      </c>
      <c r="B26" s="36" t="s">
        <v>86</v>
      </c>
      <c r="C26" s="36" t="s">
        <v>87</v>
      </c>
      <c r="D26" s="38">
        <f>SUM('2C- Stock tCO2e'!X28,'2C- Stock tCO2e'!X44)</f>
        <v>12145008.224425519</v>
      </c>
      <c r="E26" s="38">
        <f>SUM('2C- Stock tCO2e'!Y28,'2C- Stock tCO2e'!Y44)</f>
        <v>12145008.224425519</v>
      </c>
      <c r="F26" s="38">
        <f>SUM('2C- Stock tCO2e'!Z28,'2C- Stock tCO2e'!Z44)</f>
        <v>12143827.838406367</v>
      </c>
      <c r="G26" s="38">
        <f>SUM('2C- Stock tCO2e'!AA28,'2C- Stock tCO2e'!AA44)</f>
        <v>12142078.810823616</v>
      </c>
      <c r="H26" s="38">
        <f>SUM('2C- Stock tCO2e'!AB28,'2C- Stock tCO2e'!AB44)</f>
        <v>12140330.185519736</v>
      </c>
      <c r="I26" s="38">
        <f>SUM('2C- Stock tCO2e'!AC28,'2C- Stock tCO2e'!AC44)</f>
        <v>12138581.962398807</v>
      </c>
      <c r="J26" s="38">
        <f>SUM('2C- Stock tCO2e'!AD28,'2C- Stock tCO2e'!AD44)</f>
        <v>12136834.141364921</v>
      </c>
      <c r="K26" s="38"/>
      <c r="L26" s="38">
        <f>SUM('2B- GeoBosques Forest'!Y28,'2B- GeoBosques Forest'!Y44)</f>
        <v>23559.228089279924</v>
      </c>
      <c r="M26" s="38">
        <f>SUM('2B- GeoBosques Forest'!Z28,'2B- GeoBosques Forest'!Z44)</f>
        <v>23559.228089279924</v>
      </c>
      <c r="N26" s="38">
        <f>SUM('2B- GeoBosques Forest'!AA28,'2B- GeoBosques Forest'!AA44)</f>
        <v>23556.88331068564</v>
      </c>
      <c r="O26" s="38">
        <f>SUM('2B- GeoBosques Forest'!AB28,'2B- GeoBosques Forest'!AB44)</f>
        <v>23553.414669122805</v>
      </c>
      <c r="P26" s="38">
        <f>SUM('2B- GeoBosques Forest'!AC28,'2B- GeoBosques Forest'!AC44)</f>
        <v>23549.946827068008</v>
      </c>
      <c r="Q26" s="38">
        <f>SUM('2B- GeoBosques Forest'!AD28,'2B- GeoBosques Forest'!AD44)</f>
        <v>23546.479784330571</v>
      </c>
      <c r="R26" s="38">
        <f>SUM('2B- GeoBosques Forest'!AE28,'2B- GeoBosques Forest'!AE44)</f>
        <v>23543.01354071988</v>
      </c>
    </row>
    <row r="27" spans="1:18" x14ac:dyDescent="0.25">
      <c r="A27" s="44">
        <f t="shared" si="2"/>
        <v>25</v>
      </c>
      <c r="B27" s="39" t="s">
        <v>88</v>
      </c>
      <c r="C27" s="39" t="s">
        <v>89</v>
      </c>
      <c r="D27" s="40">
        <f>SUM('2C- Stock tCO2e'!X29,'2C- Stock tCO2e'!X45)</f>
        <v>19039192.136643723</v>
      </c>
      <c r="E27" s="40">
        <f>SUM('2C- Stock tCO2e'!Y29,'2C- Stock tCO2e'!Y45)</f>
        <v>19035898.275452826</v>
      </c>
      <c r="F27" s="40">
        <f>SUM('2C- Stock tCO2e'!Z29,'2C- Stock tCO2e'!Z45)</f>
        <v>19029816.44030416</v>
      </c>
      <c r="G27" s="40">
        <f>SUM('2C- Stock tCO2e'!AA29,'2C- Stock tCO2e'!AA45)</f>
        <v>19023748.513973866</v>
      </c>
      <c r="H27" s="40">
        <f>SUM('2C- Stock tCO2e'!AB29,'2C- Stock tCO2e'!AB45)</f>
        <v>19017687.149033297</v>
      </c>
      <c r="I27" s="40">
        <f>SUM('2C- Stock tCO2e'!AC29,'2C- Stock tCO2e'!AC45)</f>
        <v>19011632.337166585</v>
      </c>
      <c r="J27" s="40">
        <f>SUM('2C- Stock tCO2e'!AD29,'2C- Stock tCO2e'!AD45)</f>
        <v>19005584.070068493</v>
      </c>
      <c r="K27" s="40"/>
      <c r="L27" s="40">
        <f>SUM('2B- GeoBosques Forest'!Y29,'2B- GeoBosques Forest'!Y45)</f>
        <v>36132.556450118042</v>
      </c>
      <c r="M27" s="40">
        <f>SUM('2B- GeoBosques Forest'!Z29,'2B- GeoBosques Forest'!Z45)</f>
        <v>36126.05687743106</v>
      </c>
      <c r="N27" s="40">
        <f>SUM('2B- GeoBosques Forest'!AA29,'2B- GeoBosques Forest'!AA45)</f>
        <v>36114.098877682758</v>
      </c>
      <c r="O27" s="40">
        <f>SUM('2B- GeoBosques Forest'!AB29,'2B- GeoBosques Forest'!AB45)</f>
        <v>36102.150140684796</v>
      </c>
      <c r="P27" s="40">
        <f>SUM('2B- GeoBosques Forest'!AC29,'2B- GeoBosques Forest'!AC45)</f>
        <v>36090.21443846188</v>
      </c>
      <c r="Q27" s="40">
        <f>SUM('2B- GeoBosques Forest'!AD29,'2B- GeoBosques Forest'!AD45)</f>
        <v>36078.291754484897</v>
      </c>
      <c r="R27" s="40">
        <f>SUM('2B- GeoBosques Forest'!AE29,'2B- GeoBosques Forest'!AE45)</f>
        <v>36066.382072245884</v>
      </c>
    </row>
    <row r="28" spans="1:18" x14ac:dyDescent="0.25">
      <c r="A28" s="36"/>
      <c r="B28" s="36"/>
      <c r="C28" s="41" t="s">
        <v>96</v>
      </c>
      <c r="D28" s="42">
        <f>SUM(D3:D27)</f>
        <v>8264760288.6298313</v>
      </c>
      <c r="E28" s="42">
        <f>SUM(E3:E27)</f>
        <v>8263919972.9013023</v>
      </c>
      <c r="F28" s="42">
        <f t="shared" ref="F28:J28" si="3">SUM(F3:F27)</f>
        <v>8263264072.2480831</v>
      </c>
      <c r="G28" s="42">
        <f t="shared" si="3"/>
        <v>8261929574.5978985</v>
      </c>
      <c r="H28" s="42">
        <f t="shared" si="3"/>
        <v>8260599885.3379526</v>
      </c>
      <c r="I28" s="42">
        <f t="shared" si="3"/>
        <v>8259274949.9585724</v>
      </c>
      <c r="J28" s="42">
        <f t="shared" si="3"/>
        <v>8257954715.1444435</v>
      </c>
      <c r="K28" s="42"/>
      <c r="L28" s="42">
        <f>SUM(L3:L27)</f>
        <v>13553273.436637633</v>
      </c>
      <c r="M28" s="42">
        <f t="shared" ref="M28:O28" si="4">SUM(M3:M27)</f>
        <v>13551656.097589295</v>
      </c>
      <c r="N28" s="42">
        <f t="shared" si="4"/>
        <v>13550352.034204438</v>
      </c>
      <c r="O28" s="42">
        <f t="shared" si="4"/>
        <v>13547804.473513506</v>
      </c>
      <c r="P28" s="42">
        <f t="shared" ref="P28:R28" si="5">SUM(P3:P27)</f>
        <v>13545266.284595631</v>
      </c>
      <c r="Q28" s="42">
        <f t="shared" si="5"/>
        <v>13542737.365585195</v>
      </c>
      <c r="R28" s="42">
        <f t="shared" si="5"/>
        <v>13540217.616612894</v>
      </c>
    </row>
    <row r="29" spans="1:18" x14ac:dyDescent="0.25">
      <c r="D29" s="5"/>
      <c r="E29" s="5"/>
      <c r="F29" s="5"/>
      <c r="G29" s="5"/>
      <c r="H29" s="5"/>
      <c r="I29" s="5"/>
      <c r="J29" s="5"/>
      <c r="K29" s="5"/>
    </row>
    <row r="39" ht="16.5" customHeight="1" x14ac:dyDescent="0.25"/>
    <row r="89" spans="1:16" x14ac:dyDescent="0.25">
      <c r="A89" s="1"/>
      <c r="B89" s="1"/>
      <c r="C89" s="5"/>
      <c r="D89" s="6"/>
      <c r="E89" s="6"/>
      <c r="F89" s="6"/>
      <c r="G89" s="6"/>
      <c r="H89" s="6"/>
      <c r="I89" s="6"/>
      <c r="J89" s="6"/>
      <c r="K89" s="6"/>
      <c r="L89" s="6"/>
      <c r="M89" s="6"/>
      <c r="N89" s="5"/>
      <c r="O89" s="5"/>
      <c r="P89" s="5"/>
    </row>
    <row r="90" spans="1:16" x14ac:dyDescent="0.25">
      <c r="A90" s="1"/>
      <c r="B90" s="1"/>
      <c r="C90" s="5"/>
      <c r="D90" s="6"/>
      <c r="E90" s="6"/>
      <c r="F90" s="6"/>
      <c r="G90" s="6"/>
      <c r="H90" s="6"/>
      <c r="I90" s="6"/>
      <c r="J90" s="6"/>
      <c r="K90" s="6"/>
      <c r="L90" s="6"/>
      <c r="M90" s="6"/>
      <c r="N90" s="5"/>
      <c r="O90" s="5"/>
      <c r="P90" s="5"/>
    </row>
    <row r="91" spans="1:16" x14ac:dyDescent="0.25">
      <c r="A91" s="1"/>
      <c r="B91" s="1"/>
      <c r="C91" s="5"/>
      <c r="D91" s="6"/>
      <c r="E91" s="6"/>
      <c r="F91" s="6"/>
      <c r="G91" s="6"/>
      <c r="H91" s="6"/>
      <c r="I91" s="6"/>
      <c r="J91" s="6"/>
      <c r="K91" s="6"/>
      <c r="L91" s="6"/>
      <c r="M91" s="6"/>
      <c r="N91" s="5"/>
      <c r="O91" s="5"/>
      <c r="P91" s="5"/>
    </row>
    <row r="92" spans="1:16" x14ac:dyDescent="0.25">
      <c r="A92" s="1"/>
      <c r="B92" s="1"/>
      <c r="C92" s="5"/>
      <c r="D92" s="6"/>
      <c r="E92" s="6"/>
      <c r="F92" s="6"/>
      <c r="G92" s="6"/>
      <c r="H92" s="6"/>
      <c r="I92" s="6"/>
      <c r="J92" s="6"/>
      <c r="K92" s="6"/>
      <c r="L92" s="6"/>
      <c r="M92" s="6"/>
      <c r="N92" s="5"/>
      <c r="O92" s="5"/>
      <c r="P92" s="5"/>
    </row>
    <row r="93" spans="1:16" x14ac:dyDescent="0.25">
      <c r="A93" s="1"/>
      <c r="B93" s="1"/>
      <c r="C93" s="5"/>
      <c r="D93" s="6"/>
      <c r="E93" s="6"/>
      <c r="F93" s="6"/>
      <c r="G93" s="6"/>
      <c r="H93" s="6"/>
      <c r="I93" s="6"/>
      <c r="J93" s="6"/>
      <c r="K93" s="6"/>
      <c r="L93" s="6"/>
      <c r="M93" s="6"/>
      <c r="N93" s="5"/>
      <c r="O93" s="5"/>
      <c r="P93" s="5"/>
    </row>
    <row r="94" spans="1:16" x14ac:dyDescent="0.25">
      <c r="A94" s="1"/>
      <c r="B94" s="1"/>
      <c r="C94" s="5"/>
      <c r="D94" s="6"/>
      <c r="E94" s="6"/>
      <c r="F94" s="6"/>
      <c r="G94" s="6"/>
      <c r="H94" s="6"/>
      <c r="I94" s="6"/>
      <c r="J94" s="6"/>
      <c r="K94" s="6"/>
      <c r="L94" s="6"/>
      <c r="M94" s="6"/>
      <c r="N94" s="5"/>
      <c r="O94" s="5"/>
      <c r="P94" s="5"/>
    </row>
    <row r="95" spans="1:16" x14ac:dyDescent="0.25">
      <c r="A95" s="1"/>
      <c r="B95" s="1"/>
      <c r="C95" s="5"/>
      <c r="D95" s="6"/>
      <c r="E95" s="6"/>
      <c r="F95" s="6"/>
      <c r="G95" s="6"/>
      <c r="H95" s="6"/>
      <c r="I95" s="6"/>
      <c r="J95" s="6"/>
      <c r="K95" s="6"/>
      <c r="L95" s="6"/>
      <c r="M95" s="6"/>
      <c r="N95" s="5"/>
      <c r="O95" s="5"/>
      <c r="P95" s="5"/>
    </row>
    <row r="96" spans="1:16" x14ac:dyDescent="0.25">
      <c r="A96" s="1"/>
      <c r="B96" s="1"/>
      <c r="C96" s="5"/>
      <c r="D96" s="6"/>
      <c r="E96" s="6"/>
      <c r="F96" s="6"/>
      <c r="G96" s="6"/>
      <c r="H96" s="6"/>
      <c r="I96" s="6"/>
      <c r="J96" s="6"/>
      <c r="K96" s="6"/>
      <c r="L96" s="6"/>
      <c r="M96" s="6"/>
      <c r="N96" s="5"/>
      <c r="O96" s="5"/>
      <c r="P96" s="5"/>
    </row>
    <row r="97" spans="1:16" x14ac:dyDescent="0.25">
      <c r="A97" s="1"/>
      <c r="B97" s="1"/>
      <c r="C97" s="5"/>
      <c r="D97" s="6"/>
      <c r="E97" s="6"/>
      <c r="F97" s="6"/>
      <c r="G97" s="6"/>
      <c r="H97" s="6"/>
      <c r="I97" s="6"/>
      <c r="J97" s="6"/>
      <c r="K97" s="6"/>
      <c r="L97" s="6"/>
      <c r="M97" s="6"/>
      <c r="N97" s="5"/>
      <c r="O97" s="5"/>
      <c r="P97" s="5"/>
    </row>
    <row r="98" spans="1:16" x14ac:dyDescent="0.25">
      <c r="A98" s="1"/>
      <c r="B98" s="1"/>
      <c r="C98" s="5"/>
      <c r="D98" s="6"/>
      <c r="E98" s="6"/>
      <c r="F98" s="6"/>
      <c r="G98" s="6"/>
      <c r="H98" s="6"/>
      <c r="I98" s="6"/>
      <c r="J98" s="6"/>
      <c r="K98" s="6"/>
      <c r="L98" s="6"/>
      <c r="M98" s="6"/>
      <c r="N98" s="5"/>
      <c r="O98" s="5"/>
      <c r="P98" s="5"/>
    </row>
    <row r="99" spans="1:16" x14ac:dyDescent="0.25">
      <c r="A99" s="1"/>
      <c r="B99" s="1"/>
      <c r="C99" s="5"/>
      <c r="D99" s="6"/>
      <c r="E99" s="6"/>
      <c r="F99" s="6"/>
      <c r="G99" s="6"/>
      <c r="H99" s="6"/>
      <c r="I99" s="6"/>
      <c r="J99" s="6"/>
      <c r="K99" s="6"/>
      <c r="L99" s="6"/>
      <c r="M99" s="6"/>
      <c r="N99" s="5"/>
      <c r="O99" s="5"/>
      <c r="P99" s="5"/>
    </row>
    <row r="100" spans="1:16" x14ac:dyDescent="0.25"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5"/>
      <c r="O100" s="5"/>
      <c r="P100" s="5"/>
    </row>
  </sheetData>
  <sortState xmlns:xlrd2="http://schemas.microsoft.com/office/spreadsheetml/2017/richdata2" ref="A3:M27">
    <sortCondition ref="B3:B27"/>
  </sortState>
  <pageMargins left="0.7" right="0.7" top="0.75" bottom="0.75" header="0.3" footer="0.3"/>
  <pageSetup orientation="portrait" horizontalDpi="30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26"/>
  <sheetViews>
    <sheetView topLeftCell="B1" zoomScaleNormal="100" workbookViewId="0">
      <selection activeCell="R8" sqref="R8:S8"/>
    </sheetView>
  </sheetViews>
  <sheetFormatPr defaultColWidth="10.85546875" defaultRowHeight="15" x14ac:dyDescent="0.25"/>
  <cols>
    <col min="1" max="1" width="13.7109375" customWidth="1"/>
    <col min="3" max="3" width="20.28515625" bestFit="1" customWidth="1"/>
    <col min="4" max="4" width="14" bestFit="1" customWidth="1"/>
    <col min="5" max="10" width="14" customWidth="1"/>
    <col min="11" max="11" width="3.7109375" customWidth="1"/>
    <col min="12" max="12" width="11.85546875" bestFit="1" customWidth="1"/>
    <col min="13" max="13" width="12.7109375" bestFit="1" customWidth="1"/>
    <col min="14" max="14" width="12.5703125" bestFit="1" customWidth="1"/>
  </cols>
  <sheetData>
    <row r="1" spans="1:19" ht="31.5" customHeight="1" x14ac:dyDescent="0.35">
      <c r="A1" s="41" t="s">
        <v>125</v>
      </c>
      <c r="B1" s="36"/>
      <c r="C1" s="36"/>
      <c r="D1" s="41" t="s">
        <v>120</v>
      </c>
      <c r="E1" s="36"/>
      <c r="F1" s="36"/>
      <c r="G1" s="36"/>
      <c r="H1" s="36"/>
      <c r="I1" s="36"/>
      <c r="J1" s="36"/>
      <c r="K1" s="36"/>
      <c r="L1" s="41" t="s">
        <v>126</v>
      </c>
      <c r="M1" s="36"/>
    </row>
    <row r="2" spans="1:19" x14ac:dyDescent="0.25">
      <c r="A2" s="45" t="s">
        <v>122</v>
      </c>
      <c r="B2" s="46" t="s">
        <v>123</v>
      </c>
      <c r="C2" s="46" t="s">
        <v>124</v>
      </c>
      <c r="D2" s="47">
        <v>2020</v>
      </c>
      <c r="E2" s="47">
        <v>2021</v>
      </c>
      <c r="F2" s="47">
        <v>2022</v>
      </c>
      <c r="G2" s="47">
        <f>F2+1</f>
        <v>2023</v>
      </c>
      <c r="H2" s="47">
        <f t="shared" ref="H2:J2" si="0">G2+1</f>
        <v>2024</v>
      </c>
      <c r="I2" s="47">
        <f t="shared" si="0"/>
        <v>2025</v>
      </c>
      <c r="J2" s="47">
        <f t="shared" si="0"/>
        <v>2026</v>
      </c>
      <c r="K2" s="47"/>
      <c r="L2" s="136">
        <v>2020</v>
      </c>
      <c r="M2" s="47">
        <v>2021</v>
      </c>
      <c r="N2" s="47">
        <v>2022</v>
      </c>
      <c r="O2" s="47">
        <f>N2+1</f>
        <v>2023</v>
      </c>
      <c r="P2" s="47">
        <f t="shared" ref="P2:R2" si="1">O2+1</f>
        <v>2024</v>
      </c>
      <c r="Q2" s="47">
        <f t="shared" si="1"/>
        <v>2025</v>
      </c>
      <c r="R2" s="47">
        <f t="shared" si="1"/>
        <v>2026</v>
      </c>
    </row>
    <row r="3" spans="1:19" x14ac:dyDescent="0.25">
      <c r="A3" s="74">
        <v>1</v>
      </c>
      <c r="B3" s="37" t="s">
        <v>70</v>
      </c>
      <c r="C3" s="178" t="s">
        <v>95</v>
      </c>
      <c r="D3" s="75">
        <f>SUM('2C- Stock tCO2e'!X50)</f>
        <v>37209043.223999999</v>
      </c>
      <c r="E3" s="75">
        <f>SUM('2C- Stock tCO2e'!Y50)</f>
        <v>37171824.623999998</v>
      </c>
      <c r="F3" s="75">
        <f>SUM('2C- Stock tCO2e'!Z50)</f>
        <v>37119238.343999997</v>
      </c>
      <c r="G3" s="75">
        <f>SUM('2C- Stock tCO2e'!AA50)</f>
        <v>37013157.538414747</v>
      </c>
      <c r="H3" s="75">
        <f>SUM('2C- Stock tCO2e'!AB50)</f>
        <v>36907379.894688837</v>
      </c>
      <c r="I3" s="75">
        <f>SUM('2C- Stock tCO2e'!AC50)</f>
        <v>36801904.546434484</v>
      </c>
      <c r="J3" s="75">
        <f>SUM('2C- Stock tCO2e'!AD50)</f>
        <v>36696730.629739918</v>
      </c>
      <c r="K3" s="75"/>
      <c r="L3" s="75">
        <f>SUM('2B- GeoBosques Forest'!Y50)</f>
        <v>69732.09</v>
      </c>
      <c r="M3" s="75">
        <f>SUM('2B- GeoBosques Forest'!Z50)</f>
        <v>69662.34</v>
      </c>
      <c r="N3" s="75">
        <f>SUM('2B- GeoBosques Forest'!AA50)</f>
        <v>69563.789999999994</v>
      </c>
      <c r="O3" s="75">
        <f>SUM('2B- GeoBosques Forest'!AB50)</f>
        <v>69364.987890582357</v>
      </c>
      <c r="P3" s="75">
        <f>SUM('2B- GeoBosques Forest'!AC50)</f>
        <v>69166.753925578771</v>
      </c>
      <c r="Q3" s="75">
        <f>SUM('2B- GeoBosques Forest'!AD50)</f>
        <v>68969.08648132399</v>
      </c>
      <c r="R3" s="75">
        <f>SUM('2B- GeoBosques Forest'!AE50)</f>
        <v>68771.983938792953</v>
      </c>
    </row>
    <row r="4" spans="1:19" x14ac:dyDescent="0.25">
      <c r="A4" s="74">
        <f t="shared" ref="A4:A6" si="2">1+A3</f>
        <v>2</v>
      </c>
      <c r="B4" s="37" t="s">
        <v>91</v>
      </c>
      <c r="C4" s="178" t="s">
        <v>92</v>
      </c>
      <c r="D4" s="75">
        <f>SUM('2C- Stock tCO2e'!X51)</f>
        <v>949345.9227</v>
      </c>
      <c r="E4" s="75">
        <f>SUM('2C- Stock tCO2e'!Y51)</f>
        <v>938931.95970000001</v>
      </c>
      <c r="F4" s="75">
        <f>SUM('2C- Stock tCO2e'!Z51)</f>
        <v>924941.02680000011</v>
      </c>
      <c r="G4" s="75">
        <f>SUM('2C- Stock tCO2e'!AA51)</f>
        <v>906053.50177161163</v>
      </c>
      <c r="H4" s="75">
        <f>SUM('2C- Stock tCO2e'!AB51)</f>
        <v>887551.66468587203</v>
      </c>
      <c r="I4" s="75">
        <f>SUM('2C- Stock tCO2e'!AC51)</f>
        <v>869427.63969939365</v>
      </c>
      <c r="J4" s="75">
        <f>SUM('2C- Stock tCO2e'!AD51)</f>
        <v>851673.71179546276</v>
      </c>
      <c r="K4" s="75"/>
      <c r="L4" s="75">
        <f>SUM('2B- GeoBosques Forest'!Y51)</f>
        <v>1887.0300000000002</v>
      </c>
      <c r="M4" s="75">
        <f>SUM('2B- GeoBosques Forest'!Z51)</f>
        <v>1866.3300000000002</v>
      </c>
      <c r="N4" s="75">
        <f>SUM('2B- GeoBosques Forest'!AA51)</f>
        <v>1838.5200000000002</v>
      </c>
      <c r="O4" s="75">
        <f>SUM('2B- GeoBosques Forest'!AB51)</f>
        <v>1800.9769658939983</v>
      </c>
      <c r="P4" s="75">
        <f>SUM('2B- GeoBosques Forest'!AC51)</f>
        <v>1764.2005698500707</v>
      </c>
      <c r="Q4" s="75">
        <f>SUM('2B- GeoBosques Forest'!AD51)</f>
        <v>1728.1751569289663</v>
      </c>
      <c r="R4" s="75">
        <f>SUM('2B- GeoBosques Forest'!AE51)</f>
        <v>1692.8853918691741</v>
      </c>
    </row>
    <row r="5" spans="1:19" x14ac:dyDescent="0.25">
      <c r="A5" s="74">
        <f t="shared" si="2"/>
        <v>3</v>
      </c>
      <c r="B5" s="36" t="s">
        <v>57</v>
      </c>
      <c r="C5" s="177" t="s">
        <v>58</v>
      </c>
      <c r="D5" s="75">
        <f>SUM('2C- Stock tCO2e'!X48)</f>
        <v>218366039.39760005</v>
      </c>
      <c r="E5" s="75">
        <f>SUM('2C- Stock tCO2e'!Y48)</f>
        <v>218040632.50860006</v>
      </c>
      <c r="F5" s="75">
        <f>SUM('2C- Stock tCO2e'!Z48)</f>
        <v>217761983.70930007</v>
      </c>
      <c r="G5" s="75">
        <f>SUM('2C- Stock tCO2e'!AA48)</f>
        <v>217237504.19822672</v>
      </c>
      <c r="H5" s="75">
        <f>SUM('2C- Stock tCO2e'!AB48)</f>
        <v>216714287.89550981</v>
      </c>
      <c r="I5" s="75">
        <f>SUM('2C- Stock tCO2e'!AC48)</f>
        <v>216192331.75871333</v>
      </c>
      <c r="J5" s="75">
        <f>SUM('2C- Stock tCO2e'!AD48)</f>
        <v>215671632.75272897</v>
      </c>
      <c r="K5" s="38"/>
      <c r="L5" s="75">
        <f>SUM('2B- GeoBosques Forest'!Y48)</f>
        <v>320697.3600000001</v>
      </c>
      <c r="M5" s="75">
        <f>SUM('2B- GeoBosques Forest'!Z48)</f>
        <v>320219.46000000008</v>
      </c>
      <c r="N5" s="75">
        <f>SUM('2B- GeoBosques Forest'!AA48)</f>
        <v>319810.2300000001</v>
      </c>
      <c r="O5" s="75">
        <f>SUM('2B- GeoBosques Forest'!AB48)</f>
        <v>319039.96739396796</v>
      </c>
      <c r="P5" s="75">
        <f>SUM('2B- GeoBosques Forest'!AC48)</f>
        <v>318271.55996462062</v>
      </c>
      <c r="Q5" s="75">
        <f>SUM('2B- GeoBosques Forest'!AD48)</f>
        <v>317505.00324376696</v>
      </c>
      <c r="R5" s="75">
        <f>SUM('2B- GeoBosques Forest'!AE48)</f>
        <v>316740.29277397745</v>
      </c>
    </row>
    <row r="6" spans="1:19" x14ac:dyDescent="0.25">
      <c r="A6" s="44">
        <f t="shared" si="2"/>
        <v>4</v>
      </c>
      <c r="B6" s="39" t="s">
        <v>65</v>
      </c>
      <c r="C6" s="179" t="s">
        <v>66</v>
      </c>
      <c r="D6" s="40">
        <f>SUM('2C- Stock tCO2e'!X49)</f>
        <v>228495753.62189999</v>
      </c>
      <c r="E6" s="40">
        <f>SUM('2C- Stock tCO2e'!Y49)</f>
        <v>228487541.84730002</v>
      </c>
      <c r="F6" s="40">
        <f>SUM('2C- Stock tCO2e'!Z49)</f>
        <v>228485090.57130003</v>
      </c>
      <c r="G6" s="40">
        <f>SUM('2C- Stock tCO2e'!AA49)</f>
        <v>228456325.92004552</v>
      </c>
      <c r="H6" s="40">
        <f>SUM('2C- Stock tCO2e'!AB49)</f>
        <v>228427564.89005649</v>
      </c>
      <c r="I6" s="40">
        <f>SUM('2C- Stock tCO2e'!AC49)</f>
        <v>228398807.48087701</v>
      </c>
      <c r="J6" s="40">
        <f>SUM('2C- Stock tCO2e'!AD49)</f>
        <v>228370053.6920512</v>
      </c>
      <c r="K6" s="40"/>
      <c r="L6" s="40">
        <f>SUM('2B- GeoBosques Forest'!Y49)</f>
        <v>335574.09</v>
      </c>
      <c r="M6" s="40">
        <f>SUM('2B- GeoBosques Forest'!Z49)</f>
        <v>335562.03</v>
      </c>
      <c r="N6" s="40">
        <f>SUM('2B- GeoBosques Forest'!AA49)</f>
        <v>335558.43000000005</v>
      </c>
      <c r="O6" s="40">
        <f>SUM('2B- GeoBosques Forest'!AB49)</f>
        <v>335516.18557525304</v>
      </c>
      <c r="P6" s="40">
        <f>SUM('2B- GeoBosques Forest'!AC49)</f>
        <v>335473.94646877929</v>
      </c>
      <c r="Q6" s="40">
        <f>SUM('2B- GeoBosques Forest'!AD49)</f>
        <v>335431.71267990925</v>
      </c>
      <c r="R6" s="40">
        <f>SUM('2B- GeoBosques Forest'!AE49)</f>
        <v>335389.48420797347</v>
      </c>
    </row>
    <row r="7" spans="1:19" x14ac:dyDescent="0.25">
      <c r="A7" s="36"/>
      <c r="B7" s="36"/>
      <c r="C7" s="41" t="s">
        <v>96</v>
      </c>
      <c r="D7" s="42">
        <f t="shared" ref="D7:J7" si="3">SUM(D3:D6)</f>
        <v>485020182.16620004</v>
      </c>
      <c r="E7" s="42">
        <f t="shared" si="3"/>
        <v>484638930.93960011</v>
      </c>
      <c r="F7" s="42">
        <f t="shared" si="3"/>
        <v>484291253.65140009</v>
      </c>
      <c r="G7" s="42">
        <f t="shared" si="3"/>
        <v>483613041.15845859</v>
      </c>
      <c r="H7" s="42">
        <f t="shared" si="3"/>
        <v>482936784.34494102</v>
      </c>
      <c r="I7" s="42">
        <f t="shared" si="3"/>
        <v>482262471.42572427</v>
      </c>
      <c r="J7" s="42">
        <f t="shared" si="3"/>
        <v>481590090.78631556</v>
      </c>
      <c r="K7" s="42"/>
      <c r="L7" s="42">
        <f t="shared" ref="L7:R7" si="4">SUM(L3:L6)</f>
        <v>727890.57000000007</v>
      </c>
      <c r="M7" s="42">
        <f t="shared" si="4"/>
        <v>727310.16000000015</v>
      </c>
      <c r="N7" s="42">
        <f t="shared" si="4"/>
        <v>726770.9700000002</v>
      </c>
      <c r="O7" s="42">
        <f t="shared" si="4"/>
        <v>725722.11782569741</v>
      </c>
      <c r="P7" s="42">
        <f t="shared" si="4"/>
        <v>724676.46092882869</v>
      </c>
      <c r="Q7" s="42">
        <f t="shared" si="4"/>
        <v>723633.97756192915</v>
      </c>
      <c r="R7" s="42">
        <f t="shared" si="4"/>
        <v>722594.64631261304</v>
      </c>
    </row>
    <row r="8" spans="1:19" x14ac:dyDescent="0.25">
      <c r="S8" s="5"/>
    </row>
    <row r="9" spans="1:19" x14ac:dyDescent="0.25">
      <c r="J9" s="5"/>
      <c r="R9" s="5"/>
    </row>
    <row r="10" spans="1:19" x14ac:dyDescent="0.25">
      <c r="D10" s="5"/>
      <c r="E10" s="5"/>
      <c r="F10" s="5"/>
      <c r="G10" s="5"/>
      <c r="H10" s="5"/>
      <c r="I10" s="5"/>
      <c r="J10" s="5"/>
      <c r="K10" s="5"/>
    </row>
    <row r="11" spans="1:19" x14ac:dyDescent="0.25">
      <c r="M11" s="73"/>
    </row>
    <row r="12" spans="1:19" x14ac:dyDescent="0.25">
      <c r="M12" s="73"/>
    </row>
    <row r="13" spans="1:19" x14ac:dyDescent="0.25">
      <c r="E13" s="5"/>
      <c r="M13" s="5"/>
    </row>
    <row r="14" spans="1:19" x14ac:dyDescent="0.25">
      <c r="L14" s="180"/>
      <c r="M14" s="180"/>
      <c r="N14" s="180"/>
    </row>
    <row r="15" spans="1:19" x14ac:dyDescent="0.25">
      <c r="L15" s="180"/>
      <c r="M15" s="180"/>
      <c r="N15" s="180"/>
    </row>
    <row r="16" spans="1:19" x14ac:dyDescent="0.25">
      <c r="L16" s="180"/>
      <c r="M16" s="180"/>
      <c r="N16" s="180"/>
    </row>
    <row r="17" spans="12:14" x14ac:dyDescent="0.25">
      <c r="L17" s="180"/>
      <c r="M17" s="180"/>
      <c r="N17" s="180"/>
    </row>
    <row r="19" spans="12:14" x14ac:dyDescent="0.25">
      <c r="L19" s="1"/>
      <c r="M19" s="1"/>
      <c r="N19" s="1"/>
    </row>
    <row r="21" spans="12:14" x14ac:dyDescent="0.25">
      <c r="L21" s="5"/>
      <c r="M21" s="5"/>
      <c r="N21" s="5"/>
    </row>
    <row r="22" spans="12:14" x14ac:dyDescent="0.25">
      <c r="L22" s="5"/>
      <c r="M22" s="5"/>
      <c r="N22" s="5"/>
    </row>
    <row r="23" spans="12:14" x14ac:dyDescent="0.25">
      <c r="L23" s="5"/>
      <c r="M23" s="5"/>
      <c r="N23" s="5"/>
    </row>
    <row r="24" spans="12:14" x14ac:dyDescent="0.25">
      <c r="L24" s="5"/>
      <c r="M24" s="5"/>
      <c r="N24" s="5"/>
    </row>
    <row r="25" spans="12:14" x14ac:dyDescent="0.25">
      <c r="L25" s="5"/>
      <c r="M25" s="5"/>
      <c r="N25" s="5"/>
    </row>
    <row r="26" spans="12:14" x14ac:dyDescent="0.25">
      <c r="L26" s="5"/>
      <c r="M26" s="5"/>
      <c r="N26" s="5"/>
    </row>
  </sheetData>
  <sortState xmlns:xlrd2="http://schemas.microsoft.com/office/spreadsheetml/2017/richdata2" ref="A3:J14">
    <sortCondition ref="B3:B14"/>
  </sortState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B84"/>
  <sheetViews>
    <sheetView topLeftCell="A12" zoomScale="90" zoomScaleNormal="90" zoomScaleSheetLayoutView="70" workbookViewId="0">
      <selection activeCell="B30" sqref="B30"/>
    </sheetView>
  </sheetViews>
  <sheetFormatPr defaultColWidth="10.85546875" defaultRowHeight="15" x14ac:dyDescent="0.25"/>
  <cols>
    <col min="2" max="2" width="31" bestFit="1" customWidth="1"/>
    <col min="3" max="3" width="11.28515625" customWidth="1"/>
    <col min="4" max="4" width="11.5703125" customWidth="1"/>
    <col min="5" max="5" width="10.7109375" customWidth="1"/>
    <col min="6" max="6" width="13.5703125" customWidth="1"/>
    <col min="7" max="7" width="15.42578125" customWidth="1"/>
    <col min="8" max="8" width="9.85546875" bestFit="1" customWidth="1"/>
    <col min="9" max="9" width="17" customWidth="1"/>
    <col min="10" max="10" width="9.85546875" bestFit="1" customWidth="1"/>
    <col min="11" max="11" width="13.42578125" customWidth="1"/>
    <col min="12" max="13" width="9.85546875" bestFit="1" customWidth="1"/>
    <col min="14" max="14" width="9.85546875" customWidth="1"/>
    <col min="15" max="15" width="9.85546875" bestFit="1" customWidth="1"/>
    <col min="16" max="16" width="11" customWidth="1"/>
    <col min="17" max="17" width="11.42578125" customWidth="1"/>
    <col min="18" max="18" width="13.42578125" customWidth="1"/>
    <col min="19" max="19" width="13.140625" customWidth="1"/>
    <col min="20" max="20" width="15.42578125" customWidth="1"/>
    <col min="21" max="21" width="10.140625" bestFit="1" customWidth="1"/>
    <col min="22" max="22" width="18" customWidth="1"/>
    <col min="23" max="24" width="12.42578125" customWidth="1"/>
    <col min="25" max="25" width="14.5703125" customWidth="1"/>
    <col min="26" max="26" width="12.42578125" customWidth="1"/>
    <col min="27" max="27" width="15.5703125" customWidth="1"/>
    <col min="28" max="29" width="12.140625" customWidth="1"/>
    <col min="30" max="30" width="15.42578125" customWidth="1"/>
    <col min="31" max="31" width="14" customWidth="1"/>
    <col min="32" max="32" width="14.7109375" customWidth="1"/>
    <col min="33" max="33" width="20.42578125" customWidth="1"/>
    <col min="34" max="34" width="14.5703125" customWidth="1"/>
    <col min="35" max="35" width="13.42578125" customWidth="1"/>
    <col min="36" max="48" width="12.140625" customWidth="1"/>
    <col min="49" max="52" width="11.42578125" customWidth="1"/>
  </cols>
  <sheetData>
    <row r="1" spans="1:52" x14ac:dyDescent="0.25">
      <c r="A1" s="3" t="s">
        <v>127</v>
      </c>
    </row>
    <row r="2" spans="1:52" ht="24" customHeight="1" x14ac:dyDescent="0.25">
      <c r="A2" s="3" t="s">
        <v>128</v>
      </c>
    </row>
    <row r="4" spans="1:52" ht="18" x14ac:dyDescent="0.35">
      <c r="B4" s="33"/>
      <c r="C4" s="171" t="s">
        <v>129</v>
      </c>
      <c r="D4" s="14"/>
      <c r="E4" s="14"/>
      <c r="F4" s="14"/>
    </row>
    <row r="5" spans="1:52" s="13" customFormat="1" ht="60" customHeight="1" x14ac:dyDescent="0.25">
      <c r="A5"/>
      <c r="B5" s="12"/>
      <c r="C5" s="16" t="s">
        <v>130</v>
      </c>
      <c r="D5" s="15" t="s">
        <v>131</v>
      </c>
      <c r="E5" s="19" t="s">
        <v>132</v>
      </c>
      <c r="F5" s="17" t="s">
        <v>133</v>
      </c>
      <c r="K5" s="19" t="s">
        <v>134</v>
      </c>
      <c r="L5" s="26">
        <f>AVERAGE(W18:AA18)</f>
        <v>2286.5259736039106</v>
      </c>
      <c r="N5" s="184" t="s">
        <v>135</v>
      </c>
      <c r="O5" s="184"/>
      <c r="P5" s="184"/>
      <c r="Q5" s="184"/>
      <c r="R5" s="184"/>
      <c r="S5" s="184"/>
      <c r="V5" s="153"/>
    </row>
    <row r="6" spans="1:52" x14ac:dyDescent="0.25">
      <c r="C6" s="144">
        <f>'3- Emission Factor (FREL)'!C2</f>
        <v>680.91</v>
      </c>
      <c r="D6" s="144">
        <f>'3- Emission Factor (FREL)'!C3</f>
        <v>533.6</v>
      </c>
      <c r="E6" s="144">
        <f>'3- Emission Factor (FREL)'!C4</f>
        <v>503.09</v>
      </c>
      <c r="F6" s="144">
        <f>'3- Emission Factor (FREL)'!C5</f>
        <v>444.57</v>
      </c>
      <c r="G6" s="4"/>
      <c r="K6" t="s">
        <v>136</v>
      </c>
      <c r="L6" s="154">
        <v>0.3</v>
      </c>
    </row>
    <row r="7" spans="1:52" x14ac:dyDescent="0.25">
      <c r="A7" s="187" t="s">
        <v>137</v>
      </c>
      <c r="B7" s="187"/>
      <c r="C7" s="1"/>
      <c r="K7" t="s">
        <v>138</v>
      </c>
      <c r="L7" s="154">
        <v>0.17499999999999999</v>
      </c>
    </row>
    <row r="8" spans="1:52" x14ac:dyDescent="0.25">
      <c r="A8" s="187"/>
      <c r="B8" s="187"/>
      <c r="C8" s="158" t="s">
        <v>17</v>
      </c>
      <c r="D8" s="158" t="s">
        <v>18</v>
      </c>
      <c r="E8" s="158" t="s">
        <v>19</v>
      </c>
      <c r="F8" s="158" t="s">
        <v>20</v>
      </c>
      <c r="G8" s="158" t="s">
        <v>21</v>
      </c>
      <c r="H8" s="158" t="s">
        <v>22</v>
      </c>
      <c r="I8" s="158" t="s">
        <v>23</v>
      </c>
      <c r="J8" s="158" t="s">
        <v>24</v>
      </c>
      <c r="K8" s="158" t="s">
        <v>25</v>
      </c>
      <c r="L8" s="158" t="s">
        <v>26</v>
      </c>
      <c r="M8" s="158" t="s">
        <v>27</v>
      </c>
      <c r="N8" s="158" t="s">
        <v>28</v>
      </c>
      <c r="O8" s="158" t="s">
        <v>29</v>
      </c>
      <c r="P8" s="158" t="s">
        <v>30</v>
      </c>
      <c r="Q8" s="158" t="s">
        <v>31</v>
      </c>
      <c r="R8" s="158" t="s">
        <v>32</v>
      </c>
      <c r="S8" s="158" t="s">
        <v>33</v>
      </c>
      <c r="T8" s="158" t="s">
        <v>34</v>
      </c>
      <c r="U8" s="158" t="s">
        <v>35</v>
      </c>
      <c r="V8" s="158" t="s">
        <v>36</v>
      </c>
      <c r="W8" s="158" t="s">
        <v>139</v>
      </c>
      <c r="X8" s="158" t="s">
        <v>140</v>
      </c>
      <c r="Y8" s="158" t="s">
        <v>141</v>
      </c>
      <c r="Z8" s="158" t="s">
        <v>142</v>
      </c>
      <c r="AA8" s="158" t="s">
        <v>143</v>
      </c>
      <c r="AB8" s="158" t="s">
        <v>144</v>
      </c>
      <c r="AC8" s="158" t="s">
        <v>145</v>
      </c>
      <c r="AD8" s="158" t="s">
        <v>146</v>
      </c>
      <c r="AE8" s="158" t="s">
        <v>147</v>
      </c>
      <c r="AF8" s="158" t="s">
        <v>148</v>
      </c>
      <c r="AG8" s="158" t="s">
        <v>149</v>
      </c>
      <c r="AH8" s="158" t="s">
        <v>150</v>
      </c>
      <c r="AI8" s="158" t="s">
        <v>151</v>
      </c>
      <c r="AJ8" s="158" t="s">
        <v>152</v>
      </c>
      <c r="AK8" s="158" t="s">
        <v>153</v>
      </c>
      <c r="AL8" s="158" t="s">
        <v>154</v>
      </c>
      <c r="AM8" s="158" t="s">
        <v>155</v>
      </c>
      <c r="AN8" s="158" t="s">
        <v>156</v>
      </c>
      <c r="AO8" s="158" t="s">
        <v>157</v>
      </c>
      <c r="AP8" s="158" t="s">
        <v>158</v>
      </c>
      <c r="AQ8" s="158" t="s">
        <v>159</v>
      </c>
      <c r="AR8" s="158" t="s">
        <v>160</v>
      </c>
      <c r="AS8" s="158" t="s">
        <v>161</v>
      </c>
      <c r="AT8" s="158" t="s">
        <v>162</v>
      </c>
      <c r="AU8" s="158" t="s">
        <v>163</v>
      </c>
      <c r="AV8" s="158">
        <v>2046</v>
      </c>
      <c r="AW8" s="158" t="s">
        <v>164</v>
      </c>
      <c r="AX8" s="158" t="s">
        <v>165</v>
      </c>
      <c r="AY8" s="158" t="s">
        <v>166</v>
      </c>
      <c r="AZ8" s="158" t="s">
        <v>167</v>
      </c>
    </row>
    <row r="9" spans="1:52" x14ac:dyDescent="0.25">
      <c r="A9" s="188"/>
      <c r="B9" s="8"/>
      <c r="C9" s="126">
        <v>1</v>
      </c>
      <c r="D9" s="126">
        <f>C9+1</f>
        <v>2</v>
      </c>
      <c r="E9" s="126">
        <f t="shared" ref="E9:AV9" si="0">D9+1</f>
        <v>3</v>
      </c>
      <c r="F9" s="126">
        <f t="shared" si="0"/>
        <v>4</v>
      </c>
      <c r="G9" s="126">
        <f t="shared" si="0"/>
        <v>5</v>
      </c>
      <c r="H9" s="126">
        <f t="shared" si="0"/>
        <v>6</v>
      </c>
      <c r="I9" s="126">
        <f t="shared" si="0"/>
        <v>7</v>
      </c>
      <c r="J9" s="126">
        <f t="shared" si="0"/>
        <v>8</v>
      </c>
      <c r="K9" s="126">
        <f t="shared" si="0"/>
        <v>9</v>
      </c>
      <c r="L9" s="126">
        <f t="shared" si="0"/>
        <v>10</v>
      </c>
      <c r="M9" s="126">
        <f t="shared" si="0"/>
        <v>11</v>
      </c>
      <c r="N9" s="126">
        <f t="shared" si="0"/>
        <v>12</v>
      </c>
      <c r="O9" s="126">
        <f t="shared" si="0"/>
        <v>13</v>
      </c>
      <c r="P9" s="126">
        <f t="shared" si="0"/>
        <v>14</v>
      </c>
      <c r="Q9" s="126">
        <f t="shared" si="0"/>
        <v>15</v>
      </c>
      <c r="R9" s="126">
        <f t="shared" si="0"/>
        <v>16</v>
      </c>
      <c r="S9" s="126">
        <f>R9+1</f>
        <v>17</v>
      </c>
      <c r="T9" s="126">
        <f t="shared" si="0"/>
        <v>18</v>
      </c>
      <c r="U9" s="126">
        <f t="shared" si="0"/>
        <v>19</v>
      </c>
      <c r="V9" s="126">
        <f t="shared" si="0"/>
        <v>20</v>
      </c>
      <c r="W9" s="126">
        <f t="shared" si="0"/>
        <v>21</v>
      </c>
      <c r="X9" s="126">
        <f t="shared" si="0"/>
        <v>22</v>
      </c>
      <c r="Y9" s="126">
        <f t="shared" si="0"/>
        <v>23</v>
      </c>
      <c r="Z9" s="126">
        <f t="shared" si="0"/>
        <v>24</v>
      </c>
      <c r="AA9" s="126">
        <f t="shared" si="0"/>
        <v>25</v>
      </c>
      <c r="AB9" s="126">
        <f t="shared" si="0"/>
        <v>26</v>
      </c>
      <c r="AC9" s="126">
        <f t="shared" si="0"/>
        <v>27</v>
      </c>
      <c r="AD9" s="126">
        <f t="shared" si="0"/>
        <v>28</v>
      </c>
      <c r="AE9" s="126">
        <f t="shared" si="0"/>
        <v>29</v>
      </c>
      <c r="AF9" s="126">
        <f t="shared" si="0"/>
        <v>30</v>
      </c>
      <c r="AG9" s="126">
        <f t="shared" si="0"/>
        <v>31</v>
      </c>
      <c r="AH9" s="126">
        <f>AG9+1</f>
        <v>32</v>
      </c>
      <c r="AI9" s="126">
        <f t="shared" si="0"/>
        <v>33</v>
      </c>
      <c r="AJ9" s="126">
        <f t="shared" si="0"/>
        <v>34</v>
      </c>
      <c r="AK9" s="126">
        <f t="shared" si="0"/>
        <v>35</v>
      </c>
      <c r="AL9" s="126">
        <f t="shared" si="0"/>
        <v>36</v>
      </c>
      <c r="AM9" s="126">
        <f t="shared" si="0"/>
        <v>37</v>
      </c>
      <c r="AN9" s="126">
        <f t="shared" si="0"/>
        <v>38</v>
      </c>
      <c r="AO9" s="126">
        <f t="shared" si="0"/>
        <v>39</v>
      </c>
      <c r="AP9" s="126">
        <f t="shared" si="0"/>
        <v>40</v>
      </c>
      <c r="AQ9" s="126">
        <f t="shared" si="0"/>
        <v>41</v>
      </c>
      <c r="AR9" s="126">
        <f t="shared" si="0"/>
        <v>42</v>
      </c>
      <c r="AS9" s="126">
        <f t="shared" si="0"/>
        <v>43</v>
      </c>
      <c r="AT9" s="126">
        <f t="shared" si="0"/>
        <v>44</v>
      </c>
      <c r="AU9" s="126">
        <f t="shared" si="0"/>
        <v>45</v>
      </c>
      <c r="AV9" s="126">
        <f t="shared" si="0"/>
        <v>46</v>
      </c>
      <c r="AW9" s="126">
        <f>AV9+1</f>
        <v>47</v>
      </c>
      <c r="AX9" s="126">
        <f>AW9+1</f>
        <v>48</v>
      </c>
      <c r="AY9" s="126">
        <f t="shared" ref="AY9:AZ9" si="1">AX9+1</f>
        <v>49</v>
      </c>
      <c r="AZ9" s="126">
        <f t="shared" si="1"/>
        <v>50</v>
      </c>
    </row>
    <row r="10" spans="1:52" x14ac:dyDescent="0.25">
      <c r="A10" s="188"/>
      <c r="B10" s="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8"/>
      <c r="AB10" s="5"/>
      <c r="AC10" s="1"/>
      <c r="AD10" s="5"/>
    </row>
    <row r="11" spans="1:52" x14ac:dyDescent="0.25">
      <c r="A11" s="188"/>
      <c r="B11" s="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8"/>
      <c r="AD11" s="1"/>
    </row>
    <row r="12" spans="1:52" x14ac:dyDescent="0.25">
      <c r="A12" s="188"/>
      <c r="B12" s="7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Y12" s="5"/>
      <c r="AB12" s="5"/>
      <c r="AC12" s="1"/>
      <c r="AD12" s="5"/>
    </row>
    <row r="13" spans="1:52" x14ac:dyDescent="0.25">
      <c r="A13" s="188"/>
      <c r="B13" s="7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AD13" s="1"/>
    </row>
    <row r="14" spans="1:52" x14ac:dyDescent="0.25">
      <c r="A14" s="189" t="s">
        <v>126</v>
      </c>
      <c r="B14" s="1" t="s">
        <v>42</v>
      </c>
      <c r="C14" s="5">
        <f>'2A- GeoBosques Deforestation'!E54</f>
        <v>178.0986813843287</v>
      </c>
      <c r="D14" s="5">
        <f>'2A- GeoBosques Deforestation'!F54</f>
        <v>133.31144216903391</v>
      </c>
      <c r="E14" s="5">
        <f>'2A- GeoBosques Deforestation'!G54</f>
        <v>134.98489107436976</v>
      </c>
      <c r="F14" s="5">
        <f>'2A- GeoBosques Deforestation'!H54</f>
        <v>150.24440724689057</v>
      </c>
      <c r="G14" s="5">
        <f>'2A- GeoBosques Deforestation'!I54</f>
        <v>121.37665870566028</v>
      </c>
      <c r="H14" s="5">
        <f>'2A- GeoBosques Deforestation'!J54</f>
        <v>74.341245227906541</v>
      </c>
      <c r="I14" s="5">
        <f>'2A- GeoBosques Deforestation'!K54</f>
        <v>117.33243484719674</v>
      </c>
      <c r="J14" s="5">
        <f>'2A- GeoBosques Deforestation'!L54</f>
        <v>179.55467107118452</v>
      </c>
      <c r="K14" s="5">
        <f>'2A- GeoBosques Deforestation'!M54</f>
        <v>173.30779909850898</v>
      </c>
      <c r="L14" s="5">
        <f>'2A- GeoBosques Deforestation'!N54</f>
        <v>157.48413337754448</v>
      </c>
      <c r="M14" s="5">
        <f>'2A- GeoBosques Deforestation'!O54</f>
        <v>102.58294677425786</v>
      </c>
      <c r="N14" s="5">
        <f>'2A- GeoBosques Deforestation'!P54</f>
        <v>148.99628539449438</v>
      </c>
      <c r="O14" s="5">
        <f>'2A- GeoBosques Deforestation'!Q54</f>
        <v>275.44649493290098</v>
      </c>
      <c r="P14" s="5">
        <f>'2A- GeoBosques Deforestation'!R54</f>
        <v>289.22883613139572</v>
      </c>
      <c r="Q14" s="5">
        <f>'2A- GeoBosques Deforestation'!S54</f>
        <v>157.98139515610711</v>
      </c>
      <c r="R14" s="5">
        <f>'2A- GeoBosques Deforestation'!T54</f>
        <v>542.62859069115393</v>
      </c>
      <c r="S14" s="5">
        <f>'2A- GeoBosques Deforestation'!U54</f>
        <v>272.90637933829208</v>
      </c>
      <c r="T14" s="5">
        <f>'2A- GeoBosques Deforestation'!V54</f>
        <v>197.18363971009657</v>
      </c>
      <c r="U14" s="5">
        <f>'2A- GeoBosques Deforestation'!W54</f>
        <v>114.1234426529663</v>
      </c>
      <c r="V14" s="5">
        <f>'2A- GeoBosques Deforestation'!X54</f>
        <v>358.17665287859541</v>
      </c>
      <c r="W14" s="5">
        <f>'2A- GeoBosques Deforestation'!Y54</f>
        <v>152.40700416036779</v>
      </c>
      <c r="X14" s="5">
        <f>'2A- GeoBosques Deforestation'!Z54</f>
        <v>95.392072090230883</v>
      </c>
      <c r="Y14" s="165">
        <f>Y19/$C$6</f>
        <v>431.48698065823686</v>
      </c>
      <c r="Z14" s="5">
        <f t="shared" ref="Z14:AZ14" si="2">Z19/$C$6</f>
        <v>443.79198425636287</v>
      </c>
      <c r="AA14" s="5">
        <f>AA19/$C$6</f>
        <v>456.09698785448887</v>
      </c>
      <c r="AB14" s="5">
        <f>AB19/$C$6</f>
        <v>468.40199145261488</v>
      </c>
      <c r="AC14" s="5">
        <f t="shared" si="2"/>
        <v>480.70699505074094</v>
      </c>
      <c r="AD14" s="5">
        <f t="shared" si="2"/>
        <v>493.01199864886706</v>
      </c>
      <c r="AE14" s="5">
        <f t="shared" si="2"/>
        <v>505.31700224699307</v>
      </c>
      <c r="AF14" s="5">
        <f t="shared" si="2"/>
        <v>517.62200584511902</v>
      </c>
      <c r="AG14" s="5">
        <f t="shared" si="2"/>
        <v>529.92700944324508</v>
      </c>
      <c r="AH14" s="5">
        <f t="shared" si="2"/>
        <v>542.23201304137115</v>
      </c>
      <c r="AI14" s="5">
        <f t="shared" si="2"/>
        <v>554.5370166394971</v>
      </c>
      <c r="AJ14" s="5">
        <f t="shared" si="2"/>
        <v>566.84202023762327</v>
      </c>
      <c r="AK14" s="5">
        <f t="shared" si="2"/>
        <v>579.14702383574922</v>
      </c>
      <c r="AL14" s="5">
        <f t="shared" si="2"/>
        <v>591.45202743387529</v>
      </c>
      <c r="AM14" s="5">
        <f t="shared" si="2"/>
        <v>603.75703103200135</v>
      </c>
      <c r="AN14" s="5">
        <f t="shared" si="2"/>
        <v>616.0620346301273</v>
      </c>
      <c r="AO14" s="5">
        <f t="shared" si="2"/>
        <v>628.36703822825348</v>
      </c>
      <c r="AP14" s="5">
        <f t="shared" si="2"/>
        <v>640.67204182637943</v>
      </c>
      <c r="AQ14" s="5">
        <f t="shared" si="2"/>
        <v>652.97704542450549</v>
      </c>
      <c r="AR14" s="5">
        <f t="shared" si="2"/>
        <v>665.28204902263155</v>
      </c>
      <c r="AS14" s="5">
        <f t="shared" si="2"/>
        <v>677.5870526207575</v>
      </c>
      <c r="AT14" s="5">
        <f t="shared" si="2"/>
        <v>689.89205621888357</v>
      </c>
      <c r="AU14" s="5">
        <f t="shared" si="2"/>
        <v>702.19705981700963</v>
      </c>
      <c r="AV14" s="5">
        <f t="shared" si="2"/>
        <v>714.50206341513569</v>
      </c>
      <c r="AW14" s="5">
        <f t="shared" si="2"/>
        <v>726.80706701326176</v>
      </c>
      <c r="AX14" s="5">
        <f t="shared" si="2"/>
        <v>739.11207061138782</v>
      </c>
      <c r="AY14" s="5">
        <f t="shared" si="2"/>
        <v>751.41707420951377</v>
      </c>
      <c r="AZ14" s="5">
        <f t="shared" si="2"/>
        <v>763.72207780763983</v>
      </c>
    </row>
    <row r="15" spans="1:52" x14ac:dyDescent="0.25">
      <c r="A15" s="189"/>
      <c r="B15" t="s">
        <v>168</v>
      </c>
      <c r="C15" s="5">
        <f>'2A- GeoBosques Deforestation'!E55</f>
        <v>230.1034127268083</v>
      </c>
      <c r="D15" s="5">
        <f>'2A- GeoBosques Deforestation'!F55</f>
        <v>232.19746748443458</v>
      </c>
      <c r="E15" s="5">
        <f>'2A- GeoBosques Deforestation'!G55</f>
        <v>162.72563866013601</v>
      </c>
      <c r="F15" s="5">
        <f>'2A- GeoBosques Deforestation'!H55</f>
        <v>190.08785509547226</v>
      </c>
      <c r="G15" s="5">
        <f>'2A- GeoBosques Deforestation'!I55</f>
        <v>405.53134165141228</v>
      </c>
      <c r="H15" s="5">
        <f>'2A- GeoBosques Deforestation'!J55</f>
        <v>237.25609467015497</v>
      </c>
      <c r="I15" s="157">
        <f>'2A- GeoBosques Deforestation'!K55</f>
        <v>367.6078315904017</v>
      </c>
      <c r="J15" s="5">
        <f>'2A- GeoBosques Deforestation'!L55</f>
        <v>206.35868265007488</v>
      </c>
      <c r="K15" s="5">
        <f>'2A- GeoBosques Deforestation'!M55</f>
        <v>408.56512452836802</v>
      </c>
      <c r="L15" s="5">
        <f>'2A- GeoBosques Deforestation'!N55</f>
        <v>581.60758653675668</v>
      </c>
      <c r="M15" s="5">
        <f>'2A- GeoBosques Deforestation'!O55</f>
        <v>267.16161392853024</v>
      </c>
      <c r="N15" s="5">
        <f>'2A- GeoBosques Deforestation'!P55</f>
        <v>441.48357145478343</v>
      </c>
      <c r="O15" s="5">
        <f>'2A- GeoBosques Deforestation'!Q55</f>
        <v>434.02107650402036</v>
      </c>
      <c r="P15" s="5">
        <f>'2A- GeoBosques Deforestation'!R55</f>
        <v>552.693998125549</v>
      </c>
      <c r="Q15" s="5">
        <f>'2A- GeoBosques Deforestation'!S55</f>
        <v>398.66307954794456</v>
      </c>
      <c r="R15" s="5">
        <f>'2A- GeoBosques Deforestation'!T55</f>
        <v>458.58449508400895</v>
      </c>
      <c r="S15" s="5">
        <f>'2A- GeoBosques Deforestation'!U55</f>
        <v>379.65784027174902</v>
      </c>
      <c r="T15" s="5">
        <f>'2A- GeoBosques Deforestation'!V55</f>
        <v>350.49133883136153</v>
      </c>
      <c r="U15" s="5">
        <f>'2A- GeoBosques Deforestation'!W55</f>
        <v>295.59426549748838</v>
      </c>
      <c r="V15" s="5">
        <f>'2A- GeoBosques Deforestation'!X55</f>
        <v>540.19282924621155</v>
      </c>
      <c r="W15" s="5">
        <f>'2A- GeoBosques Deforestation'!Y55</f>
        <v>520.54831245575883</v>
      </c>
      <c r="X15" s="5">
        <f>'2A- GeoBosques Deforestation'!Z55</f>
        <v>299.06934904749556</v>
      </c>
      <c r="Y15" s="165">
        <f>Y20/$D$6</f>
        <v>896.87275112443785</v>
      </c>
      <c r="Z15" s="5">
        <f t="shared" ref="Z15:AZ15" si="3">Z20/$D$6</f>
        <v>914.47413793103453</v>
      </c>
      <c r="AA15" s="5">
        <f t="shared" si="3"/>
        <v>932.0755247376311</v>
      </c>
      <c r="AB15" s="5">
        <f>AB20/$D$6</f>
        <v>949.67691154422778</v>
      </c>
      <c r="AC15" s="5">
        <f t="shared" si="3"/>
        <v>967.27829835082457</v>
      </c>
      <c r="AD15" s="5">
        <f t="shared" si="3"/>
        <v>984.87968515742136</v>
      </c>
      <c r="AE15" s="5">
        <f t="shared" si="3"/>
        <v>1002.481071964018</v>
      </c>
      <c r="AF15" s="5">
        <f t="shared" si="3"/>
        <v>1020.0824587706146</v>
      </c>
      <c r="AG15" s="5">
        <f t="shared" si="3"/>
        <v>1037.6838455772115</v>
      </c>
      <c r="AH15" s="5">
        <f t="shared" si="3"/>
        <v>1055.2852323838079</v>
      </c>
      <c r="AI15" s="5">
        <f t="shared" si="3"/>
        <v>1072.8866191904049</v>
      </c>
      <c r="AJ15" s="5">
        <f t="shared" si="3"/>
        <v>1090.4880059970014</v>
      </c>
      <c r="AK15" s="5">
        <f t="shared" si="3"/>
        <v>1108.0893928035982</v>
      </c>
      <c r="AL15" s="5">
        <f t="shared" si="3"/>
        <v>1125.690779610195</v>
      </c>
      <c r="AM15" s="5">
        <f t="shared" si="3"/>
        <v>1143.2921664167914</v>
      </c>
      <c r="AN15" s="5">
        <f t="shared" si="3"/>
        <v>1160.8935532233884</v>
      </c>
      <c r="AO15" s="5">
        <f t="shared" si="3"/>
        <v>1178.4949400299849</v>
      </c>
      <c r="AP15" s="5">
        <f t="shared" si="3"/>
        <v>1196.0963268365817</v>
      </c>
      <c r="AQ15" s="5">
        <f t="shared" si="3"/>
        <v>1213.6977136431785</v>
      </c>
      <c r="AR15" s="5">
        <f t="shared" si="3"/>
        <v>1231.2991004497749</v>
      </c>
      <c r="AS15" s="5">
        <f t="shared" si="3"/>
        <v>1248.9004872563719</v>
      </c>
      <c r="AT15" s="5">
        <f t="shared" si="3"/>
        <v>1266.5018740629685</v>
      </c>
      <c r="AU15" s="5">
        <f t="shared" si="3"/>
        <v>1284.1032608695652</v>
      </c>
      <c r="AV15" s="5">
        <f t="shared" si="3"/>
        <v>1301.704647676162</v>
      </c>
      <c r="AW15" s="5">
        <f t="shared" si="3"/>
        <v>1319.3060344827584</v>
      </c>
      <c r="AX15" s="5">
        <f t="shared" si="3"/>
        <v>1336.9074212893554</v>
      </c>
      <c r="AY15" s="5">
        <f t="shared" si="3"/>
        <v>1354.508808095952</v>
      </c>
      <c r="AZ15" s="5">
        <f t="shared" si="3"/>
        <v>1372.1101949025488</v>
      </c>
    </row>
    <row r="16" spans="1:52" x14ac:dyDescent="0.25">
      <c r="A16" s="189"/>
      <c r="B16" t="s">
        <v>90</v>
      </c>
      <c r="C16" s="5">
        <f>'2A- GeoBosques Deforestation'!E56</f>
        <v>280.10146197464564</v>
      </c>
      <c r="D16" s="5">
        <f>'2A- GeoBosques Deforestation'!F56</f>
        <v>405.79333645683175</v>
      </c>
      <c r="E16" s="5">
        <f>'2A- GeoBosques Deforestation'!G56</f>
        <v>387.75388471078031</v>
      </c>
      <c r="F16" s="5">
        <f>'2A- GeoBosques Deforestation'!H56</f>
        <v>396.36821836629537</v>
      </c>
      <c r="G16" s="5">
        <f>'2A- GeoBosques Deforestation'!I56</f>
        <v>672.73131335883738</v>
      </c>
      <c r="H16" s="5">
        <f>'2A- GeoBosques Deforestation'!J56</f>
        <v>944.53718764319433</v>
      </c>
      <c r="I16" s="5">
        <f>'2A- GeoBosques Deforestation'!K56</f>
        <v>701.20454554414687</v>
      </c>
      <c r="J16" s="5">
        <f>'2A- GeoBosques Deforestation'!L56</f>
        <v>421.59496210688275</v>
      </c>
      <c r="K16" s="5">
        <f>'2A- GeoBosques Deforestation'!M56</f>
        <v>824.04310763518799</v>
      </c>
      <c r="L16" s="5">
        <f>'2A- GeoBosques Deforestation'!N56</f>
        <v>491.80075333901493</v>
      </c>
      <c r="M16" s="5">
        <f>'2A- GeoBosques Deforestation'!O56</f>
        <v>492.67241821753754</v>
      </c>
      <c r="N16" s="5">
        <f>'2A- GeoBosques Deforestation'!P56</f>
        <v>671.17945780820173</v>
      </c>
      <c r="O16" s="5">
        <f>'2A- GeoBosques Deforestation'!Q56</f>
        <v>743.46847974250011</v>
      </c>
      <c r="P16" s="5">
        <f>'2A- GeoBosques Deforestation'!R56</f>
        <v>627.86999861856862</v>
      </c>
      <c r="Q16" s="5">
        <f>'2A- GeoBosques Deforestation'!S56</f>
        <v>323.58281234312494</v>
      </c>
      <c r="R16" s="5">
        <f>'2A- GeoBosques Deforestation'!T56</f>
        <v>307.68763426137053</v>
      </c>
      <c r="S16" s="5">
        <f>'2A- GeoBosques Deforestation'!U56</f>
        <v>323.82333116425031</v>
      </c>
      <c r="T16" s="5">
        <f>'2A- GeoBosques Deforestation'!V56</f>
        <v>268.8366378637146</v>
      </c>
      <c r="U16" s="5">
        <f>'2A- GeoBosques Deforestation'!W56</f>
        <v>289.12720826418553</v>
      </c>
      <c r="V16" s="5">
        <f>'2A- GeoBosques Deforestation'!X56</f>
        <v>431.49933663321303</v>
      </c>
      <c r="W16" s="5">
        <f>'2A- GeoBosques Deforestation'!Y56</f>
        <v>665.26008527336376</v>
      </c>
      <c r="X16" s="5">
        <f>'2A- GeoBosques Deforestation'!Z56</f>
        <v>461.07463687696503</v>
      </c>
      <c r="Y16" s="165">
        <f>Y21/$E$6</f>
        <v>1020.4434594207797</v>
      </c>
      <c r="Z16" s="5">
        <f t="shared" ref="Z16:AZ16" si="4">Z21/$E$6</f>
        <v>1014.2682223856567</v>
      </c>
      <c r="AA16" s="5">
        <f t="shared" si="4"/>
        <v>1008.0929853505337</v>
      </c>
      <c r="AB16" s="5">
        <f>AB21/$E$6</f>
        <v>1001.9177483154108</v>
      </c>
      <c r="AC16" s="5">
        <f t="shared" si="4"/>
        <v>995.74251128028777</v>
      </c>
      <c r="AD16" s="5">
        <f t="shared" si="4"/>
        <v>989.56727424516498</v>
      </c>
      <c r="AE16" s="5">
        <f t="shared" si="4"/>
        <v>983.39203721004196</v>
      </c>
      <c r="AF16" s="5">
        <f t="shared" si="4"/>
        <v>977.21680017491906</v>
      </c>
      <c r="AG16" s="5">
        <f t="shared" si="4"/>
        <v>971.04156313979604</v>
      </c>
      <c r="AH16" s="5">
        <f t="shared" si="4"/>
        <v>964.86632610467313</v>
      </c>
      <c r="AI16" s="5">
        <f t="shared" si="4"/>
        <v>958.69108906955023</v>
      </c>
      <c r="AJ16" s="5">
        <f t="shared" si="4"/>
        <v>952.51585203442733</v>
      </c>
      <c r="AK16" s="5">
        <f t="shared" si="4"/>
        <v>946.34061499930431</v>
      </c>
      <c r="AL16" s="5">
        <f t="shared" si="4"/>
        <v>940.1653779641814</v>
      </c>
      <c r="AM16" s="5">
        <f t="shared" si="4"/>
        <v>933.99014092905838</v>
      </c>
      <c r="AN16" s="5">
        <f t="shared" si="4"/>
        <v>927.81490389393559</v>
      </c>
      <c r="AO16" s="5">
        <f t="shared" si="4"/>
        <v>921.63966685881257</v>
      </c>
      <c r="AP16" s="5">
        <f t="shared" si="4"/>
        <v>915.46442982368967</v>
      </c>
      <c r="AQ16" s="5">
        <f t="shared" si="4"/>
        <v>909.28919278856665</v>
      </c>
      <c r="AR16" s="5">
        <f t="shared" si="4"/>
        <v>903.11395575344375</v>
      </c>
      <c r="AS16" s="5">
        <f t="shared" si="4"/>
        <v>896.93871871832084</v>
      </c>
      <c r="AT16" s="5">
        <f t="shared" si="4"/>
        <v>890.76348168319794</v>
      </c>
      <c r="AU16" s="5">
        <f t="shared" si="4"/>
        <v>884.58824464807492</v>
      </c>
      <c r="AV16" s="5">
        <f t="shared" si="4"/>
        <v>878.41300761295213</v>
      </c>
      <c r="AW16" s="5">
        <f t="shared" si="4"/>
        <v>872.237770577829</v>
      </c>
      <c r="AX16" s="5">
        <f t="shared" si="4"/>
        <v>866.06253354270621</v>
      </c>
      <c r="AY16" s="5">
        <f t="shared" si="4"/>
        <v>859.88729650758319</v>
      </c>
      <c r="AZ16" s="5">
        <f t="shared" si="4"/>
        <v>853.71205947246028</v>
      </c>
    </row>
    <row r="17" spans="1:54" x14ac:dyDescent="0.25">
      <c r="A17" s="189"/>
      <c r="B17" t="s">
        <v>93</v>
      </c>
      <c r="C17" s="5">
        <f>'2A- GeoBosques Deforestation'!E57</f>
        <v>161.11928474137841</v>
      </c>
      <c r="D17" s="5">
        <f>'2A- GeoBosques Deforestation'!F57</f>
        <v>170.53567551797838</v>
      </c>
      <c r="E17" s="5">
        <f>'2A- GeoBosques Deforestation'!G57</f>
        <v>233.71140729183566</v>
      </c>
      <c r="F17" s="5">
        <f>'2A- GeoBosques Deforestation'!H57</f>
        <v>419.9400490675057</v>
      </c>
      <c r="G17" s="5">
        <f>'2A- GeoBosques Deforestation'!I57</f>
        <v>320.74309615884778</v>
      </c>
      <c r="H17" s="5">
        <f>'2A- GeoBosques Deforestation'!J57</f>
        <v>246.60582920627499</v>
      </c>
      <c r="I17" s="5">
        <f>'2A- GeoBosques Deforestation'!K57</f>
        <v>238.08022031765225</v>
      </c>
      <c r="J17" s="5">
        <f>'2A- GeoBosques Deforestation'!L57</f>
        <v>285.72324299583005</v>
      </c>
      <c r="K17" s="5">
        <f>'2A- GeoBosques Deforestation'!M57</f>
        <v>597.48007999005233</v>
      </c>
      <c r="L17" s="5">
        <f>'2A- GeoBosques Deforestation'!N57</f>
        <v>387.88587576067749</v>
      </c>
      <c r="M17" s="5">
        <f>'2A- GeoBosques Deforestation'!O57</f>
        <v>270.25029528776832</v>
      </c>
      <c r="N17" s="5">
        <f>'2A- GeoBosques Deforestation'!P57</f>
        <v>467.25900191851542</v>
      </c>
      <c r="O17" s="5">
        <f>'2A- GeoBosques Deforestation'!Q57</f>
        <v>291.19710963467435</v>
      </c>
      <c r="P17" s="5">
        <f>'2A- GeoBosques Deforestation'!R57</f>
        <v>461.83596044771997</v>
      </c>
      <c r="Q17" s="5">
        <f>'2A- GeoBosques Deforestation'!S57</f>
        <v>264.41689598048015</v>
      </c>
      <c r="R17" s="5">
        <f>'2A- GeoBosques Deforestation'!T57</f>
        <v>404.97349135946848</v>
      </c>
      <c r="S17" s="5">
        <f>'2A- GeoBosques Deforestation'!U57</f>
        <v>210.20423565928914</v>
      </c>
      <c r="T17" s="5">
        <f>'2A- GeoBosques Deforestation'!V57</f>
        <v>226.2714716986774</v>
      </c>
      <c r="U17" s="5">
        <f>'2A- GeoBosques Deforestation'!W57</f>
        <v>84.950917940987623</v>
      </c>
      <c r="V17" s="5">
        <f>'2A- GeoBosques Deforestation'!X57</f>
        <v>138.46696339066006</v>
      </c>
      <c r="W17" s="5">
        <f>'2A- GeoBosques Deforestation'!Y57</f>
        <v>279.12364644734231</v>
      </c>
      <c r="X17" s="5">
        <f>'2A- GeoBosques Deforestation'!Z57</f>
        <v>448.5273268421804</v>
      </c>
      <c r="Y17" s="165">
        <f>Y22/$F$6</f>
        <v>464.18876667341476</v>
      </c>
      <c r="Z17" s="5">
        <f t="shared" ref="Z17:AZ17" si="5">Z22/$F$6</f>
        <v>464.5414670355625</v>
      </c>
      <c r="AA17" s="5">
        <f t="shared" si="5"/>
        <v>464.89416739771013</v>
      </c>
      <c r="AB17" s="5">
        <f>AB22/$F$6</f>
        <v>465.24686775985782</v>
      </c>
      <c r="AC17" s="5">
        <f t="shared" si="5"/>
        <v>465.59956812200556</v>
      </c>
      <c r="AD17" s="5">
        <f t="shared" si="5"/>
        <v>465.95226848415319</v>
      </c>
      <c r="AE17" s="5">
        <f t="shared" si="5"/>
        <v>466.30496884630094</v>
      </c>
      <c r="AF17" s="5">
        <f t="shared" si="5"/>
        <v>466.65766920844862</v>
      </c>
      <c r="AG17" s="5">
        <f t="shared" si="5"/>
        <v>467.01036957059631</v>
      </c>
      <c r="AH17" s="5">
        <f t="shared" si="5"/>
        <v>467.363069932744</v>
      </c>
      <c r="AI17" s="5">
        <f t="shared" si="5"/>
        <v>467.71577029489168</v>
      </c>
      <c r="AJ17" s="5">
        <f t="shared" si="5"/>
        <v>468.06847065703943</v>
      </c>
      <c r="AK17" s="5">
        <f t="shared" si="5"/>
        <v>468.42117101918711</v>
      </c>
      <c r="AL17" s="5">
        <f t="shared" si="5"/>
        <v>468.77387138133474</v>
      </c>
      <c r="AM17" s="5">
        <f t="shared" si="5"/>
        <v>469.12657174348249</v>
      </c>
      <c r="AN17" s="5">
        <f t="shared" si="5"/>
        <v>469.47927210563017</v>
      </c>
      <c r="AO17" s="5">
        <f t="shared" si="5"/>
        <v>469.83197246777786</v>
      </c>
      <c r="AP17" s="5">
        <f t="shared" si="5"/>
        <v>470.18467282992555</v>
      </c>
      <c r="AQ17" s="5">
        <f t="shared" si="5"/>
        <v>470.53737319207323</v>
      </c>
      <c r="AR17" s="5">
        <f t="shared" si="5"/>
        <v>470.89007355422098</v>
      </c>
      <c r="AS17" s="5">
        <f t="shared" si="5"/>
        <v>471.24277391636861</v>
      </c>
      <c r="AT17" s="5">
        <f t="shared" si="5"/>
        <v>471.59547427851635</v>
      </c>
      <c r="AU17" s="5">
        <f t="shared" si="5"/>
        <v>471.94817464066404</v>
      </c>
      <c r="AV17" s="5">
        <f t="shared" si="5"/>
        <v>472.30087500281167</v>
      </c>
      <c r="AW17" s="5">
        <f t="shared" si="5"/>
        <v>472.65357536495941</v>
      </c>
      <c r="AX17" s="5">
        <f t="shared" si="5"/>
        <v>473.0062757271071</v>
      </c>
      <c r="AY17" s="5">
        <f t="shared" si="5"/>
        <v>473.35897608925484</v>
      </c>
      <c r="AZ17" s="5">
        <f t="shared" si="5"/>
        <v>473.71167645140247</v>
      </c>
    </row>
    <row r="18" spans="1:54" s="10" customFormat="1" x14ac:dyDescent="0.25">
      <c r="A18" s="189"/>
      <c r="B18" s="10" t="s">
        <v>96</v>
      </c>
      <c r="C18" s="30">
        <f t="shared" ref="C18:V18" si="6">SUM(C12:C17)</f>
        <v>849.42284082716105</v>
      </c>
      <c r="D18" s="30">
        <f t="shared" si="6"/>
        <v>941.83792162827865</v>
      </c>
      <c r="E18" s="30">
        <f t="shared" si="6"/>
        <v>919.17582173712185</v>
      </c>
      <c r="F18" s="30">
        <f t="shared" si="6"/>
        <v>1156.6405297761639</v>
      </c>
      <c r="G18" s="30">
        <f t="shared" si="6"/>
        <v>1520.3824098747575</v>
      </c>
      <c r="H18" s="30">
        <f t="shared" si="6"/>
        <v>1502.740356747531</v>
      </c>
      <c r="I18" s="30">
        <f t="shared" si="6"/>
        <v>1424.2250322993975</v>
      </c>
      <c r="J18" s="30">
        <f t="shared" si="6"/>
        <v>1093.2315588239721</v>
      </c>
      <c r="K18" s="30">
        <f t="shared" si="6"/>
        <v>2003.3961112521174</v>
      </c>
      <c r="L18" s="30">
        <f t="shared" si="6"/>
        <v>1618.7783490139934</v>
      </c>
      <c r="M18" s="30">
        <f t="shared" si="6"/>
        <v>1132.6672742080939</v>
      </c>
      <c r="N18" s="30">
        <f t="shared" si="6"/>
        <v>1728.918316575995</v>
      </c>
      <c r="O18" s="30">
        <f t="shared" si="6"/>
        <v>1744.1331608140958</v>
      </c>
      <c r="P18" s="30">
        <f t="shared" si="6"/>
        <v>1931.6287933232334</v>
      </c>
      <c r="Q18" s="30">
        <f t="shared" si="6"/>
        <v>1144.6441830276567</v>
      </c>
      <c r="R18" s="30">
        <f t="shared" si="6"/>
        <v>1713.8742113960018</v>
      </c>
      <c r="S18" s="30">
        <f t="shared" si="6"/>
        <v>1186.5917864335806</v>
      </c>
      <c r="T18" s="30">
        <f>SUM(T12:T17)</f>
        <v>1042.7830881038501</v>
      </c>
      <c r="U18" s="30">
        <f t="shared" si="6"/>
        <v>783.7958343556279</v>
      </c>
      <c r="V18" s="30">
        <f t="shared" si="6"/>
        <v>1468.3357821486802</v>
      </c>
      <c r="W18" s="30">
        <f t="shared" ref="W18:X18" si="7">SUM(W12:W17)</f>
        <v>1617.3390483368325</v>
      </c>
      <c r="X18" s="30">
        <f t="shared" si="7"/>
        <v>1304.0633848568718</v>
      </c>
      <c r="Y18" s="30">
        <f>SUM(Y14:Y17)</f>
        <v>2812.991957876869</v>
      </c>
      <c r="Z18" s="30">
        <f t="shared" ref="Z18:AZ18" si="8">SUM(Z14:Z17)</f>
        <v>2837.0758116086167</v>
      </c>
      <c r="AA18" s="30">
        <f t="shared" si="8"/>
        <v>2861.159665340364</v>
      </c>
      <c r="AB18" s="30">
        <f>SUM(AB14:AB17)</f>
        <v>2885.2435190721112</v>
      </c>
      <c r="AC18" s="30">
        <f t="shared" si="8"/>
        <v>2909.3273728038589</v>
      </c>
      <c r="AD18" s="30">
        <f t="shared" si="8"/>
        <v>2933.4112265356066</v>
      </c>
      <c r="AE18" s="30">
        <f t="shared" si="8"/>
        <v>2957.4950802673543</v>
      </c>
      <c r="AF18" s="30">
        <f t="shared" si="8"/>
        <v>2981.5789339991015</v>
      </c>
      <c r="AG18" s="30">
        <f t="shared" si="8"/>
        <v>3005.6627877308488</v>
      </c>
      <c r="AH18" s="30">
        <f t="shared" si="8"/>
        <v>3029.746641462596</v>
      </c>
      <c r="AI18" s="30">
        <f t="shared" si="8"/>
        <v>3053.8304951943437</v>
      </c>
      <c r="AJ18" s="30">
        <f t="shared" si="8"/>
        <v>3077.9143489260919</v>
      </c>
      <c r="AK18" s="30">
        <f t="shared" si="8"/>
        <v>3101.9982026578386</v>
      </c>
      <c r="AL18" s="30">
        <f t="shared" si="8"/>
        <v>3126.0820563895863</v>
      </c>
      <c r="AM18" s="30">
        <f t="shared" si="8"/>
        <v>3150.1659101213336</v>
      </c>
      <c r="AN18" s="30">
        <f t="shared" si="8"/>
        <v>3174.2497638530813</v>
      </c>
      <c r="AO18" s="30">
        <f t="shared" si="8"/>
        <v>3198.333617584829</v>
      </c>
      <c r="AP18" s="30">
        <f t="shared" si="8"/>
        <v>3222.4174713165762</v>
      </c>
      <c r="AQ18" s="30">
        <f t="shared" si="8"/>
        <v>3246.5013250483239</v>
      </c>
      <c r="AR18" s="30">
        <f t="shared" si="8"/>
        <v>3270.5851787800711</v>
      </c>
      <c r="AS18" s="30">
        <f t="shared" si="8"/>
        <v>3294.6690325118188</v>
      </c>
      <c r="AT18" s="30">
        <f t="shared" si="8"/>
        <v>3318.7528862435665</v>
      </c>
      <c r="AU18" s="30">
        <f t="shared" si="8"/>
        <v>3342.8367399753138</v>
      </c>
      <c r="AV18" s="30">
        <f t="shared" si="8"/>
        <v>3366.9205937070615</v>
      </c>
      <c r="AW18" s="30">
        <f t="shared" si="8"/>
        <v>3391.0044474388087</v>
      </c>
      <c r="AX18" s="30">
        <f t="shared" si="8"/>
        <v>3415.0883011705564</v>
      </c>
      <c r="AY18" s="30">
        <f t="shared" si="8"/>
        <v>3439.1721549023032</v>
      </c>
      <c r="AZ18" s="30">
        <f t="shared" si="8"/>
        <v>3463.2560086340513</v>
      </c>
    </row>
    <row r="19" spans="1:54" x14ac:dyDescent="0.25">
      <c r="A19" s="190" t="s">
        <v>169</v>
      </c>
      <c r="B19" s="1" t="s">
        <v>42</v>
      </c>
      <c r="C19" s="5">
        <f>'4-Emissions'!E56</f>
        <v>121269.17314140325</v>
      </c>
      <c r="D19" s="5">
        <f>'4-Emissions'!F56</f>
        <v>90773.094087316873</v>
      </c>
      <c r="E19" s="5">
        <f>'4-Emissions'!G56</f>
        <v>91912.562181449117</v>
      </c>
      <c r="F19" s="5">
        <f>'4-Emissions'!H56</f>
        <v>102302.91933848026</v>
      </c>
      <c r="G19" s="5">
        <f>'4-Emissions'!I56</f>
        <v>82646.580679271137</v>
      </c>
      <c r="H19" s="5">
        <f>'4-Emissions'!J56</f>
        <v>50619.697288133837</v>
      </c>
      <c r="I19" s="5">
        <f>'4-Emissions'!K56</f>
        <v>79892.828211804735</v>
      </c>
      <c r="J19" s="5">
        <f>'4-Emissions'!L56</f>
        <v>122260.57107908026</v>
      </c>
      <c r="K19" s="5">
        <f>'4-Emissions'!M56</f>
        <v>118007.01348416573</v>
      </c>
      <c r="L19" s="5">
        <f>'4-Emissions'!N56</f>
        <v>107232.52125810385</v>
      </c>
      <c r="M19" s="5">
        <f>'4-Emissions'!O56</f>
        <v>69849.754288059936</v>
      </c>
      <c r="N19" s="5">
        <f>'4-Emissions'!P56</f>
        <v>101453.06068796519</v>
      </c>
      <c r="O19" s="5">
        <f>'4-Emissions'!Q56</f>
        <v>187554.27286476156</v>
      </c>
      <c r="P19" s="5">
        <f>'4-Emissions'!R56</f>
        <v>196938.80681022865</v>
      </c>
      <c r="Q19" s="5">
        <f>'4-Emissions'!S56</f>
        <v>107571.1117757449</v>
      </c>
      <c r="R19" s="5">
        <f>'4-Emissions'!T56</f>
        <v>369481.23368751351</v>
      </c>
      <c r="S19" s="5">
        <f>'4-Emissions'!U56</f>
        <v>185824.68275523646</v>
      </c>
      <c r="T19" s="5">
        <f>'4-Emissions'!V56</f>
        <v>134264.31211500184</v>
      </c>
      <c r="U19" s="5">
        <f>'4-Emissions'!W56</f>
        <v>77707.793336831281</v>
      </c>
      <c r="V19" s="5">
        <f>'4-Emissions'!X56</f>
        <v>243886.06471156445</v>
      </c>
      <c r="W19" s="5">
        <f>'4-Emissions'!Y56</f>
        <v>103775.45320283604</v>
      </c>
      <c r="X19" s="5">
        <f>'4-Emissions'!Z56</f>
        <v>64953.415806959107</v>
      </c>
      <c r="Y19" s="165">
        <f>(8378.6*Y9)+101096</f>
        <v>293803.80000000005</v>
      </c>
      <c r="Z19" s="5">
        <f>(8378.6*Z9)+101096</f>
        <v>302182.40000000002</v>
      </c>
      <c r="AA19" s="5">
        <f>(8378.6*AA9)+101096</f>
        <v>310561</v>
      </c>
      <c r="AB19" s="5">
        <f t="shared" ref="AB19:AJ19" si="9">(8378.6*AB9)+101096</f>
        <v>318939.59999999998</v>
      </c>
      <c r="AC19" s="5">
        <f t="shared" si="9"/>
        <v>327318.2</v>
      </c>
      <c r="AD19" s="5">
        <f t="shared" si="9"/>
        <v>335696.80000000005</v>
      </c>
      <c r="AE19" s="5">
        <f t="shared" si="9"/>
        <v>344075.4</v>
      </c>
      <c r="AF19" s="5">
        <f t="shared" si="9"/>
        <v>352454</v>
      </c>
      <c r="AG19" s="5">
        <f t="shared" si="9"/>
        <v>360832.6</v>
      </c>
      <c r="AH19" s="5">
        <f t="shared" si="9"/>
        <v>369211.2</v>
      </c>
      <c r="AI19" s="5">
        <f t="shared" si="9"/>
        <v>377589.8</v>
      </c>
      <c r="AJ19" s="5">
        <f t="shared" si="9"/>
        <v>385968.4</v>
      </c>
      <c r="AK19" s="5">
        <f>(8378.6*AK9)+101096</f>
        <v>394347</v>
      </c>
      <c r="AL19" s="5">
        <f>(8378.6*AL9)+101096</f>
        <v>402725.60000000003</v>
      </c>
      <c r="AM19" s="5">
        <f t="shared" ref="AM19:AT19" si="10">(8378.6*AM9)+101096</f>
        <v>411104.2</v>
      </c>
      <c r="AN19" s="5">
        <f t="shared" si="10"/>
        <v>419482.8</v>
      </c>
      <c r="AO19" s="5">
        <f t="shared" si="10"/>
        <v>427861.4</v>
      </c>
      <c r="AP19" s="5">
        <f t="shared" si="10"/>
        <v>436240</v>
      </c>
      <c r="AQ19" s="5">
        <f t="shared" si="10"/>
        <v>444618.60000000003</v>
      </c>
      <c r="AR19" s="5">
        <f t="shared" si="10"/>
        <v>452997.2</v>
      </c>
      <c r="AS19" s="5">
        <f t="shared" si="10"/>
        <v>461375.8</v>
      </c>
      <c r="AT19" s="5">
        <f t="shared" si="10"/>
        <v>469754.4</v>
      </c>
      <c r="AU19" s="5">
        <f>(8378.6*AU9)+101096</f>
        <v>478133</v>
      </c>
      <c r="AV19" s="5">
        <f>(8378.6*AV9)+101096</f>
        <v>486511.60000000003</v>
      </c>
      <c r="AW19" s="5">
        <f t="shared" ref="AW19:AZ19" si="11">(8378.6*AW9)+101096</f>
        <v>494890.2</v>
      </c>
      <c r="AX19" s="5">
        <f t="shared" si="11"/>
        <v>503268.80000000005</v>
      </c>
      <c r="AY19" s="5">
        <f t="shared" si="11"/>
        <v>511647.4</v>
      </c>
      <c r="AZ19" s="5">
        <f t="shared" si="11"/>
        <v>520026</v>
      </c>
    </row>
    <row r="20" spans="1:54" x14ac:dyDescent="0.25">
      <c r="A20" s="190"/>
      <c r="B20" t="s">
        <v>168</v>
      </c>
      <c r="C20" s="5">
        <f>'4-Emissions'!E57</f>
        <v>156679.71475981103</v>
      </c>
      <c r="D20" s="5">
        <f>'4-Emissions'!F57</f>
        <v>158105.5775848263</v>
      </c>
      <c r="E20" s="5">
        <f>'4-Emissions'!G57</f>
        <v>110801.51462007321</v>
      </c>
      <c r="F20" s="5">
        <f>'4-Emissions'!H57</f>
        <v>129432.721413058</v>
      </c>
      <c r="G20" s="5">
        <f>'4-Emissions'!I57</f>
        <v>276130.34584386303</v>
      </c>
      <c r="H20" s="5">
        <f>'4-Emissions'!J57</f>
        <v>161550.04742185527</v>
      </c>
      <c r="I20" s="5">
        <f>'4-Emissions'!K57</f>
        <v>250307.84860822043</v>
      </c>
      <c r="J20" s="5">
        <f>'4-Emissions'!L57</f>
        <v>140511.69060326245</v>
      </c>
      <c r="K20" s="5">
        <f>'4-Emissions'!M57</f>
        <v>278196.07894261106</v>
      </c>
      <c r="L20" s="5">
        <f>'4-Emissions'!N57</f>
        <v>396022.42174874293</v>
      </c>
      <c r="M20" s="5">
        <f>'4-Emissions'!O57</f>
        <v>181913.01454007556</v>
      </c>
      <c r="N20" s="5">
        <f>'4-Emissions'!P57</f>
        <v>300610.57863927656</v>
      </c>
      <c r="O20" s="5">
        <f>'4-Emissions'!Q57</f>
        <v>295529.29120235244</v>
      </c>
      <c r="P20" s="5">
        <f>'4-Emissions'!R57</f>
        <v>376334.87026366766</v>
      </c>
      <c r="Q20" s="5">
        <f>'4-Emissions'!S57</f>
        <v>271453.67749499099</v>
      </c>
      <c r="R20" s="5">
        <f>'4-Emissions'!T57</f>
        <v>312254.76854765252</v>
      </c>
      <c r="S20" s="5">
        <f>'4-Emissions'!U57</f>
        <v>258512.82001943659</v>
      </c>
      <c r="T20" s="5">
        <f>'4-Emissions'!V57</f>
        <v>238653.05752366237</v>
      </c>
      <c r="U20" s="5">
        <f>'4-Emissions'!W57</f>
        <v>201273.09131989485</v>
      </c>
      <c r="V20" s="5">
        <f>'4-Emissions'!X57</f>
        <v>367822.69936203794</v>
      </c>
      <c r="W20" s="5">
        <f>'4-Emissions'!Y57</f>
        <v>354446.55143425078</v>
      </c>
      <c r="X20" s="5">
        <f>'4-Emissions'!Z57</f>
        <v>203639.31045993025</v>
      </c>
      <c r="Y20" s="165">
        <f>(9392.1*Y9)+262553</f>
        <v>478571.30000000005</v>
      </c>
      <c r="Z20" s="5">
        <f>(9392.1*Z9)+262553</f>
        <v>487963.4</v>
      </c>
      <c r="AA20" s="5">
        <f t="shared" ref="AA20:AZ20" si="12">(9392.1*AA9)+262553</f>
        <v>497355.5</v>
      </c>
      <c r="AB20" s="5">
        <f>(9392.1*AB9)+262553</f>
        <v>506747.6</v>
      </c>
      <c r="AC20" s="5">
        <f>(9392.1*AC9)+262553</f>
        <v>516139.7</v>
      </c>
      <c r="AD20" s="5">
        <f t="shared" si="12"/>
        <v>525531.80000000005</v>
      </c>
      <c r="AE20" s="5">
        <f t="shared" si="12"/>
        <v>534923.9</v>
      </c>
      <c r="AF20" s="5">
        <f t="shared" si="12"/>
        <v>544316</v>
      </c>
      <c r="AG20" s="5">
        <f t="shared" si="12"/>
        <v>553708.10000000009</v>
      </c>
      <c r="AH20" s="5">
        <f t="shared" si="12"/>
        <v>563100.19999999995</v>
      </c>
      <c r="AI20" s="5">
        <f t="shared" si="12"/>
        <v>572492.30000000005</v>
      </c>
      <c r="AJ20" s="5">
        <f t="shared" si="12"/>
        <v>581884.4</v>
      </c>
      <c r="AK20" s="5">
        <f t="shared" si="12"/>
        <v>591276.5</v>
      </c>
      <c r="AL20" s="5">
        <f t="shared" si="12"/>
        <v>600668.60000000009</v>
      </c>
      <c r="AM20" s="5">
        <f t="shared" si="12"/>
        <v>610060.69999999995</v>
      </c>
      <c r="AN20" s="5">
        <f t="shared" si="12"/>
        <v>619452.80000000005</v>
      </c>
      <c r="AO20" s="5">
        <f t="shared" si="12"/>
        <v>628844.9</v>
      </c>
      <c r="AP20" s="5">
        <f t="shared" si="12"/>
        <v>638237</v>
      </c>
      <c r="AQ20" s="5">
        <f t="shared" si="12"/>
        <v>647629.10000000009</v>
      </c>
      <c r="AR20" s="5">
        <f t="shared" si="12"/>
        <v>657021.19999999995</v>
      </c>
      <c r="AS20" s="5">
        <f t="shared" si="12"/>
        <v>666413.30000000005</v>
      </c>
      <c r="AT20" s="5">
        <f t="shared" si="12"/>
        <v>675805.4</v>
      </c>
      <c r="AU20" s="5">
        <f t="shared" si="12"/>
        <v>685197.5</v>
      </c>
      <c r="AV20" s="5">
        <f t="shared" si="12"/>
        <v>694589.60000000009</v>
      </c>
      <c r="AW20" s="5">
        <f t="shared" si="12"/>
        <v>703981.7</v>
      </c>
      <c r="AX20" s="5">
        <f t="shared" si="12"/>
        <v>713373.8</v>
      </c>
      <c r="AY20" s="5">
        <f t="shared" si="12"/>
        <v>722765.9</v>
      </c>
      <c r="AZ20" s="5">
        <f t="shared" si="12"/>
        <v>732158</v>
      </c>
    </row>
    <row r="21" spans="1:54" x14ac:dyDescent="0.25">
      <c r="A21" s="190"/>
      <c r="B21" t="s">
        <v>90</v>
      </c>
      <c r="C21" s="5">
        <f>'4-Emissions'!E58</f>
        <v>190723.88647315605</v>
      </c>
      <c r="D21" s="5">
        <f>'4-Emissions'!F58</f>
        <v>276308.74072682124</v>
      </c>
      <c r="E21" s="5">
        <f>'4-Emissions'!G58</f>
        <v>264025.49763841735</v>
      </c>
      <c r="F21" s="5">
        <f>'4-Emissions'!H58</f>
        <v>269891.08356779424</v>
      </c>
      <c r="G21" s="5">
        <f>'4-Emissions'!I58</f>
        <v>458069.47857916588</v>
      </c>
      <c r="H21" s="5">
        <f>'4-Emissions'!J58</f>
        <v>643144.81643812754</v>
      </c>
      <c r="I21" s="5">
        <f>'4-Emissions'!K58</f>
        <v>477457.18710646493</v>
      </c>
      <c r="J21" s="5">
        <f>'4-Emissions'!L58</f>
        <v>287068.22564819758</v>
      </c>
      <c r="K21" s="5">
        <f>'4-Emissions'!M58</f>
        <v>561099.192419876</v>
      </c>
      <c r="L21" s="5">
        <f>'4-Emissions'!N58</f>
        <v>334872.05095606856</v>
      </c>
      <c r="M21" s="5">
        <f>'4-Emissions'!O58</f>
        <v>335465.57628850348</v>
      </c>
      <c r="N21" s="5">
        <f>'4-Emissions'!P58</f>
        <v>457012.80461618252</v>
      </c>
      <c r="O21" s="5">
        <f>'4-Emissions'!Q58</f>
        <v>506235.12254146585</v>
      </c>
      <c r="P21" s="5">
        <f>'4-Emissions'!R58</f>
        <v>427522.96075936966</v>
      </c>
      <c r="Q21" s="5">
        <f>'4-Emissions'!S58</f>
        <v>220330.77275255718</v>
      </c>
      <c r="R21" s="5">
        <f>'4-Emissions'!T58</f>
        <v>209507.58704490983</v>
      </c>
      <c r="S21" s="5">
        <f>'4-Emissions'!U58</f>
        <v>220494.54442304964</v>
      </c>
      <c r="T21" s="5">
        <f>'4-Emissions'!V58</f>
        <v>183053.55508778186</v>
      </c>
      <c r="U21" s="5">
        <f>'4-Emissions'!W58</f>
        <v>196869.60737916653</v>
      </c>
      <c r="V21" s="5">
        <f>'4-Emissions'!X58</f>
        <v>293812.21330692107</v>
      </c>
      <c r="W21" s="5">
        <f>'4-Emissions'!Y58</f>
        <v>452982.24466348614</v>
      </c>
      <c r="X21" s="5">
        <f>'4-Emissions'!Z58</f>
        <v>313950.33099589427</v>
      </c>
      <c r="Y21" s="165">
        <f>(-3106.7*Y9)+584829</f>
        <v>513374.9</v>
      </c>
      <c r="Z21" s="5">
        <f>(-3106.7*Z9)+584829</f>
        <v>510268.2</v>
      </c>
      <c r="AA21" s="5">
        <f t="shared" ref="AA21:AZ21" si="13">(-3106.7*AA9)+584829</f>
        <v>507161.5</v>
      </c>
      <c r="AB21" s="5">
        <f t="shared" si="13"/>
        <v>504054.8</v>
      </c>
      <c r="AC21" s="5">
        <f t="shared" si="13"/>
        <v>500948.1</v>
      </c>
      <c r="AD21" s="5">
        <f t="shared" si="13"/>
        <v>497841.4</v>
      </c>
      <c r="AE21" s="5">
        <f t="shared" si="13"/>
        <v>494734.7</v>
      </c>
      <c r="AF21" s="5">
        <f t="shared" si="13"/>
        <v>491628</v>
      </c>
      <c r="AG21" s="5">
        <f t="shared" si="13"/>
        <v>488521.3</v>
      </c>
      <c r="AH21" s="5">
        <f t="shared" si="13"/>
        <v>485414.6</v>
      </c>
      <c r="AI21" s="5">
        <f t="shared" si="13"/>
        <v>482307.9</v>
      </c>
      <c r="AJ21" s="5">
        <f t="shared" si="13"/>
        <v>479201.2</v>
      </c>
      <c r="AK21" s="5">
        <f t="shared" si="13"/>
        <v>476094.5</v>
      </c>
      <c r="AL21" s="5">
        <f t="shared" si="13"/>
        <v>472987.8</v>
      </c>
      <c r="AM21" s="5">
        <f t="shared" si="13"/>
        <v>469881.1</v>
      </c>
      <c r="AN21" s="5">
        <f t="shared" si="13"/>
        <v>466774.4</v>
      </c>
      <c r="AO21" s="5">
        <f t="shared" si="13"/>
        <v>463667.7</v>
      </c>
      <c r="AP21" s="5">
        <f t="shared" si="13"/>
        <v>460561</v>
      </c>
      <c r="AQ21" s="5">
        <f t="shared" si="13"/>
        <v>457454.3</v>
      </c>
      <c r="AR21" s="5">
        <f t="shared" si="13"/>
        <v>454347.6</v>
      </c>
      <c r="AS21" s="5">
        <f t="shared" si="13"/>
        <v>451240.9</v>
      </c>
      <c r="AT21" s="5">
        <f t="shared" si="13"/>
        <v>448134.2</v>
      </c>
      <c r="AU21" s="5">
        <f t="shared" si="13"/>
        <v>445027.5</v>
      </c>
      <c r="AV21" s="5">
        <f t="shared" si="13"/>
        <v>441920.80000000005</v>
      </c>
      <c r="AW21" s="5">
        <f t="shared" si="13"/>
        <v>438814.1</v>
      </c>
      <c r="AX21" s="5">
        <f t="shared" si="13"/>
        <v>435707.4</v>
      </c>
      <c r="AY21" s="5">
        <f t="shared" si="13"/>
        <v>432600.7</v>
      </c>
      <c r="AZ21" s="5">
        <f t="shared" si="13"/>
        <v>429494</v>
      </c>
    </row>
    <row r="22" spans="1:54" x14ac:dyDescent="0.25">
      <c r="A22" s="190"/>
      <c r="B22" t="s">
        <v>93</v>
      </c>
      <c r="C22" s="5">
        <f>'4-Emissions'!E59</f>
        <v>109707.73217325196</v>
      </c>
      <c r="D22" s="5">
        <f>'4-Emissions'!F59</f>
        <v>116119.44681694666</v>
      </c>
      <c r="E22" s="5">
        <f>'4-Emissions'!G59</f>
        <v>159136.43433908382</v>
      </c>
      <c r="F22" s="5">
        <f>'4-Emissions'!H59</f>
        <v>285941.37881055527</v>
      </c>
      <c r="G22" s="5">
        <f>'4-Emissions'!I59</f>
        <v>218397.18160552104</v>
      </c>
      <c r="H22" s="5">
        <f>'4-Emissions'!J59</f>
        <v>167916.37516484471</v>
      </c>
      <c r="I22" s="5">
        <f>'4-Emissions'!K59</f>
        <v>162111.20281649259</v>
      </c>
      <c r="J22" s="5">
        <f>'4-Emissions'!L59</f>
        <v>194551.81338829064</v>
      </c>
      <c r="K22" s="5">
        <f>'4-Emissions'!M59</f>
        <v>406830.16126602649</v>
      </c>
      <c r="L22" s="5">
        <f>'4-Emissions'!N59</f>
        <v>264115.37166420289</v>
      </c>
      <c r="M22" s="5">
        <f>'4-Emissions'!O59</f>
        <v>184016.12856439431</v>
      </c>
      <c r="N22" s="5">
        <f>'4-Emissions'!P59</f>
        <v>318161.32699633634</v>
      </c>
      <c r="O22" s="5">
        <f>'4-Emissions'!Q59</f>
        <v>198279.02392134612</v>
      </c>
      <c r="P22" s="5">
        <f>'4-Emissions'!R59</f>
        <v>314468.723828457</v>
      </c>
      <c r="Q22" s="5">
        <f>'4-Emissions'!S59</f>
        <v>180044.10864206872</v>
      </c>
      <c r="R22" s="5">
        <f>'4-Emissions'!T59</f>
        <v>275750.50000157568</v>
      </c>
      <c r="S22" s="5">
        <f>'4-Emissions'!U59</f>
        <v>143130.16610276655</v>
      </c>
      <c r="T22" s="5">
        <f>'4-Emissions'!V59</f>
        <v>154070.50779434643</v>
      </c>
      <c r="U22" s="5">
        <f>'4-Emissions'!W59</f>
        <v>57843.92953519788</v>
      </c>
      <c r="V22" s="5">
        <f>'4-Emissions'!X59</f>
        <v>94283.540042334338</v>
      </c>
      <c r="W22" s="5">
        <f>'4-Emissions'!Y59</f>
        <v>190058.08210245986</v>
      </c>
      <c r="X22" s="5">
        <f>'4-Emissions'!Z59</f>
        <v>305406.74212010903</v>
      </c>
      <c r="Y22" s="165">
        <f>(156.8*Y9)+202758</f>
        <v>206364.4</v>
      </c>
      <c r="Z22" s="5">
        <f>(156.8*Z9)+202758</f>
        <v>206521.2</v>
      </c>
      <c r="AA22" s="5">
        <f t="shared" ref="AA22:AZ22" si="14">(156.8*AA9)+202758</f>
        <v>206678</v>
      </c>
      <c r="AB22" s="5">
        <f t="shared" si="14"/>
        <v>206834.8</v>
      </c>
      <c r="AC22" s="5">
        <f t="shared" si="14"/>
        <v>206991.6</v>
      </c>
      <c r="AD22" s="5">
        <f t="shared" si="14"/>
        <v>207148.4</v>
      </c>
      <c r="AE22" s="5">
        <f t="shared" si="14"/>
        <v>207305.2</v>
      </c>
      <c r="AF22" s="5">
        <f t="shared" si="14"/>
        <v>207462</v>
      </c>
      <c r="AG22" s="5">
        <f t="shared" si="14"/>
        <v>207618.8</v>
      </c>
      <c r="AH22" s="5">
        <f t="shared" si="14"/>
        <v>207775.6</v>
      </c>
      <c r="AI22" s="5">
        <f t="shared" si="14"/>
        <v>207932.4</v>
      </c>
      <c r="AJ22" s="5">
        <f t="shared" si="14"/>
        <v>208089.2</v>
      </c>
      <c r="AK22" s="5">
        <f t="shared" si="14"/>
        <v>208246</v>
      </c>
      <c r="AL22" s="5">
        <f t="shared" si="14"/>
        <v>208402.8</v>
      </c>
      <c r="AM22" s="5">
        <f t="shared" si="14"/>
        <v>208559.6</v>
      </c>
      <c r="AN22" s="5">
        <f t="shared" si="14"/>
        <v>208716.4</v>
      </c>
      <c r="AO22" s="5">
        <f t="shared" si="14"/>
        <v>208873.2</v>
      </c>
      <c r="AP22" s="5">
        <f t="shared" si="14"/>
        <v>209030</v>
      </c>
      <c r="AQ22" s="5">
        <f t="shared" si="14"/>
        <v>209186.8</v>
      </c>
      <c r="AR22" s="5">
        <f t="shared" si="14"/>
        <v>209343.6</v>
      </c>
      <c r="AS22" s="5">
        <f t="shared" si="14"/>
        <v>209500.4</v>
      </c>
      <c r="AT22" s="5">
        <f t="shared" si="14"/>
        <v>209657.2</v>
      </c>
      <c r="AU22" s="5">
        <f t="shared" si="14"/>
        <v>209814</v>
      </c>
      <c r="AV22" s="5">
        <f t="shared" si="14"/>
        <v>209970.8</v>
      </c>
      <c r="AW22" s="5">
        <f t="shared" si="14"/>
        <v>210127.6</v>
      </c>
      <c r="AX22" s="5">
        <f t="shared" si="14"/>
        <v>210284.4</v>
      </c>
      <c r="AY22" s="5">
        <f t="shared" si="14"/>
        <v>210441.2</v>
      </c>
      <c r="AZ22" s="5">
        <f t="shared" si="14"/>
        <v>210598</v>
      </c>
    </row>
    <row r="23" spans="1:54" x14ac:dyDescent="0.25">
      <c r="A23" s="190"/>
      <c r="B23" s="10" t="s">
        <v>96</v>
      </c>
      <c r="C23" s="30">
        <f>SUM(C19:C22)</f>
        <v>578380.50654762227</v>
      </c>
      <c r="D23" s="30">
        <f t="shared" ref="D23:X23" si="15">SUM(D19:D22)</f>
        <v>641306.85921591101</v>
      </c>
      <c r="E23" s="30">
        <f t="shared" si="15"/>
        <v>625876.00877902354</v>
      </c>
      <c r="F23" s="30">
        <f t="shared" si="15"/>
        <v>787568.10312988772</v>
      </c>
      <c r="G23" s="30">
        <f t="shared" si="15"/>
        <v>1035243.586707821</v>
      </c>
      <c r="H23" s="30">
        <f t="shared" si="15"/>
        <v>1023230.9363129613</v>
      </c>
      <c r="I23" s="30">
        <f t="shared" si="15"/>
        <v>969769.06674298272</v>
      </c>
      <c r="J23" s="30">
        <f t="shared" si="15"/>
        <v>744392.3007188309</v>
      </c>
      <c r="K23" s="30">
        <f t="shared" si="15"/>
        <v>1364132.4461126793</v>
      </c>
      <c r="L23" s="30">
        <f t="shared" si="15"/>
        <v>1102242.3656271184</v>
      </c>
      <c r="M23" s="30">
        <f t="shared" si="15"/>
        <v>771244.47368103336</v>
      </c>
      <c r="N23" s="30">
        <f t="shared" si="15"/>
        <v>1177237.7709397606</v>
      </c>
      <c r="O23" s="30">
        <f t="shared" si="15"/>
        <v>1187597.710529926</v>
      </c>
      <c r="P23" s="30">
        <f t="shared" si="15"/>
        <v>1315265.3616617229</v>
      </c>
      <c r="Q23" s="30">
        <f t="shared" si="15"/>
        <v>779399.67066536169</v>
      </c>
      <c r="R23" s="30">
        <f t="shared" si="15"/>
        <v>1166994.0892816517</v>
      </c>
      <c r="S23" s="30">
        <f t="shared" si="15"/>
        <v>807962.21330048924</v>
      </c>
      <c r="T23" s="30">
        <f t="shared" si="15"/>
        <v>710041.43252079247</v>
      </c>
      <c r="U23" s="30">
        <f t="shared" si="15"/>
        <v>533694.42157109058</v>
      </c>
      <c r="V23" s="30">
        <f t="shared" si="15"/>
        <v>999804.51742285781</v>
      </c>
      <c r="W23" s="30">
        <f t="shared" si="15"/>
        <v>1101262.3314030329</v>
      </c>
      <c r="X23" s="30">
        <f t="shared" si="15"/>
        <v>887949.79938289267</v>
      </c>
      <c r="Y23" s="30">
        <f>SUM(Y19:Y22)</f>
        <v>1492114.4</v>
      </c>
      <c r="Z23" s="30">
        <f>SUM(Z19:Z22)</f>
        <v>1506935.2</v>
      </c>
      <c r="AA23" s="30">
        <f>SUM(AA19:AA22)</f>
        <v>1521756</v>
      </c>
      <c r="AB23" s="30">
        <f t="shared" ref="AB23:AZ23" si="16">SUM(AB19:AB22)</f>
        <v>1536576.8</v>
      </c>
      <c r="AC23" s="30">
        <f t="shared" si="16"/>
        <v>1551397.6</v>
      </c>
      <c r="AD23" s="30">
        <f t="shared" si="16"/>
        <v>1566218.4</v>
      </c>
      <c r="AE23" s="30">
        <f t="shared" si="16"/>
        <v>1581039.2</v>
      </c>
      <c r="AF23" s="30">
        <f t="shared" si="16"/>
        <v>1595860</v>
      </c>
      <c r="AG23" s="30">
        <f t="shared" si="16"/>
        <v>1610680.8</v>
      </c>
      <c r="AH23" s="30">
        <f t="shared" si="16"/>
        <v>1625501.6</v>
      </c>
      <c r="AI23" s="30">
        <f t="shared" si="16"/>
        <v>1640322.4</v>
      </c>
      <c r="AJ23" s="30">
        <f t="shared" si="16"/>
        <v>1655143.2</v>
      </c>
      <c r="AK23" s="30">
        <f t="shared" si="16"/>
        <v>1669964</v>
      </c>
      <c r="AL23" s="30">
        <f t="shared" si="16"/>
        <v>1684784.8000000003</v>
      </c>
      <c r="AM23" s="30">
        <f t="shared" si="16"/>
        <v>1699605.6</v>
      </c>
      <c r="AN23" s="30">
        <f t="shared" si="16"/>
        <v>1714426.4</v>
      </c>
      <c r="AO23" s="30">
        <f t="shared" si="16"/>
        <v>1729247.2</v>
      </c>
      <c r="AP23" s="30">
        <f t="shared" si="16"/>
        <v>1744068</v>
      </c>
      <c r="AQ23" s="30">
        <f t="shared" si="16"/>
        <v>1758888.8000000003</v>
      </c>
      <c r="AR23" s="30">
        <f t="shared" si="16"/>
        <v>1773709.6</v>
      </c>
      <c r="AS23" s="30">
        <f t="shared" si="16"/>
        <v>1788530.4</v>
      </c>
      <c r="AT23" s="30">
        <f t="shared" si="16"/>
        <v>1803351.2</v>
      </c>
      <c r="AU23" s="30">
        <f t="shared" si="16"/>
        <v>1818172</v>
      </c>
      <c r="AV23" s="30">
        <f t="shared" si="16"/>
        <v>1832992.8000000003</v>
      </c>
      <c r="AW23" s="30">
        <f t="shared" si="16"/>
        <v>1847813.6</v>
      </c>
      <c r="AX23" s="30">
        <f t="shared" si="16"/>
        <v>1862634.4</v>
      </c>
      <c r="AY23" s="30">
        <f t="shared" si="16"/>
        <v>1877455.2</v>
      </c>
      <c r="AZ23" s="30">
        <f t="shared" si="16"/>
        <v>1892276</v>
      </c>
    </row>
    <row r="24" spans="1:54" x14ac:dyDescent="0.25">
      <c r="B24" s="1"/>
      <c r="C24" s="1"/>
    </row>
    <row r="25" spans="1:54" x14ac:dyDescent="0.25">
      <c r="B25" s="1"/>
      <c r="C25" s="1"/>
    </row>
    <row r="26" spans="1:54" x14ac:dyDescent="0.25">
      <c r="B26" s="1"/>
      <c r="C26" s="1"/>
    </row>
    <row r="27" spans="1:54" x14ac:dyDescent="0.25">
      <c r="B27" s="159" t="s">
        <v>170</v>
      </c>
      <c r="C27" s="160" t="s">
        <v>17</v>
      </c>
      <c r="D27" s="160" t="s">
        <v>18</v>
      </c>
      <c r="E27" s="160" t="s">
        <v>19</v>
      </c>
      <c r="F27" s="160" t="s">
        <v>20</v>
      </c>
      <c r="G27" s="160" t="s">
        <v>21</v>
      </c>
      <c r="H27" s="160" t="s">
        <v>22</v>
      </c>
      <c r="I27" s="160" t="s">
        <v>23</v>
      </c>
      <c r="J27" s="160" t="s">
        <v>24</v>
      </c>
      <c r="K27" s="160" t="s">
        <v>25</v>
      </c>
      <c r="L27" s="160" t="s">
        <v>26</v>
      </c>
      <c r="M27" s="160" t="s">
        <v>27</v>
      </c>
      <c r="N27" s="160" t="s">
        <v>28</v>
      </c>
      <c r="O27" s="160" t="s">
        <v>29</v>
      </c>
      <c r="P27" s="160" t="s">
        <v>30</v>
      </c>
      <c r="Q27" s="160" t="s">
        <v>31</v>
      </c>
      <c r="R27" s="160" t="s">
        <v>32</v>
      </c>
      <c r="S27" s="160" t="s">
        <v>33</v>
      </c>
      <c r="T27" s="160" t="s">
        <v>34</v>
      </c>
      <c r="U27" s="160" t="s">
        <v>35</v>
      </c>
      <c r="V27" s="160" t="s">
        <v>36</v>
      </c>
      <c r="W27" s="160" t="s">
        <v>139</v>
      </c>
      <c r="X27" s="160" t="s">
        <v>140</v>
      </c>
      <c r="Y27" s="160" t="s">
        <v>141</v>
      </c>
      <c r="Z27" s="160" t="s">
        <v>142</v>
      </c>
      <c r="AA27" s="160" t="s">
        <v>143</v>
      </c>
      <c r="AB27" s="160" t="s">
        <v>144</v>
      </c>
      <c r="AC27" s="160" t="s">
        <v>145</v>
      </c>
      <c r="AD27" s="160" t="s">
        <v>146</v>
      </c>
      <c r="AE27" s="160" t="s">
        <v>147</v>
      </c>
      <c r="AF27" s="160" t="s">
        <v>148</v>
      </c>
      <c r="AG27" s="160" t="s">
        <v>149</v>
      </c>
      <c r="AH27" s="160" t="s">
        <v>150</v>
      </c>
      <c r="AI27" s="160" t="s">
        <v>151</v>
      </c>
      <c r="AJ27" s="160" t="s">
        <v>152</v>
      </c>
      <c r="AK27" s="160" t="s">
        <v>153</v>
      </c>
      <c r="AL27" s="160" t="s">
        <v>154</v>
      </c>
      <c r="AM27" s="160" t="s">
        <v>155</v>
      </c>
      <c r="AN27" s="160" t="s">
        <v>156</v>
      </c>
      <c r="AO27" s="160" t="s">
        <v>157</v>
      </c>
      <c r="AP27" s="160" t="s">
        <v>158</v>
      </c>
      <c r="AQ27" s="160" t="s">
        <v>159</v>
      </c>
      <c r="AR27" s="160" t="s">
        <v>160</v>
      </c>
      <c r="AS27" s="160" t="s">
        <v>161</v>
      </c>
      <c r="AT27" s="160" t="s">
        <v>162</v>
      </c>
      <c r="AU27" s="160" t="s">
        <v>163</v>
      </c>
      <c r="AV27" s="160" t="s">
        <v>171</v>
      </c>
      <c r="AW27" s="160" t="s">
        <v>164</v>
      </c>
      <c r="AX27" s="160" t="s">
        <v>165</v>
      </c>
      <c r="AY27" s="160" t="s">
        <v>166</v>
      </c>
      <c r="AZ27" s="160" t="s">
        <v>167</v>
      </c>
    </row>
    <row r="28" spans="1:54" x14ac:dyDescent="0.25">
      <c r="B28" t="s">
        <v>172</v>
      </c>
      <c r="C28" s="29">
        <f>C23</f>
        <v>578380.50654762227</v>
      </c>
      <c r="D28" s="29">
        <f t="shared" ref="D28:AA28" si="17">D23</f>
        <v>641306.85921591101</v>
      </c>
      <c r="E28" s="29">
        <f t="shared" si="17"/>
        <v>625876.00877902354</v>
      </c>
      <c r="F28" s="29">
        <f t="shared" si="17"/>
        <v>787568.10312988772</v>
      </c>
      <c r="G28" s="29">
        <f t="shared" si="17"/>
        <v>1035243.586707821</v>
      </c>
      <c r="H28" s="29">
        <f t="shared" si="17"/>
        <v>1023230.9363129613</v>
      </c>
      <c r="I28" s="29">
        <f t="shared" si="17"/>
        <v>969769.06674298272</v>
      </c>
      <c r="J28" s="29">
        <f t="shared" si="17"/>
        <v>744392.3007188309</v>
      </c>
      <c r="K28" s="29">
        <f>K23</f>
        <v>1364132.4461126793</v>
      </c>
      <c r="L28" s="29">
        <f t="shared" si="17"/>
        <v>1102242.3656271184</v>
      </c>
      <c r="M28" s="29">
        <f t="shared" si="17"/>
        <v>771244.47368103336</v>
      </c>
      <c r="N28" s="29">
        <f t="shared" si="17"/>
        <v>1177237.7709397606</v>
      </c>
      <c r="O28" s="29">
        <f t="shared" si="17"/>
        <v>1187597.710529926</v>
      </c>
      <c r="P28" s="29">
        <f t="shared" si="17"/>
        <v>1315265.3616617229</v>
      </c>
      <c r="Q28" s="29">
        <f t="shared" si="17"/>
        <v>779399.67066536169</v>
      </c>
      <c r="R28" s="29">
        <f t="shared" si="17"/>
        <v>1166994.0892816517</v>
      </c>
      <c r="S28" s="29">
        <f t="shared" si="17"/>
        <v>807962.21330048924</v>
      </c>
      <c r="T28" s="29">
        <f t="shared" si="17"/>
        <v>710041.43252079247</v>
      </c>
      <c r="U28" s="29">
        <f t="shared" si="17"/>
        <v>533694.42157109058</v>
      </c>
      <c r="V28" s="166">
        <f>V23</f>
        <v>999804.51742285781</v>
      </c>
      <c r="W28" s="145">
        <f t="shared" si="17"/>
        <v>1101262.3314030329</v>
      </c>
      <c r="X28" s="145">
        <f t="shared" si="17"/>
        <v>887949.79938289267</v>
      </c>
      <c r="Y28" s="145">
        <f>Y23</f>
        <v>1492114.4</v>
      </c>
      <c r="Z28" s="145">
        <f t="shared" si="17"/>
        <v>1506935.2</v>
      </c>
      <c r="AA28" s="145">
        <f t="shared" si="17"/>
        <v>1521756</v>
      </c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31"/>
      <c r="BB28" s="31"/>
    </row>
    <row r="29" spans="1:54" s="3" customFormat="1" x14ac:dyDescent="0.25">
      <c r="B29" s="89" t="s">
        <v>173</v>
      </c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>
        <f>AVERAGE(W28:AA28)</f>
        <v>1302003.5461571852</v>
      </c>
      <c r="X29" s="90">
        <f t="shared" ref="X29" si="18">W29</f>
        <v>1302003.5461571852</v>
      </c>
      <c r="Y29" s="90">
        <f t="shared" ref="Y29" si="19">X29</f>
        <v>1302003.5461571852</v>
      </c>
      <c r="Z29" s="90">
        <f t="shared" ref="Z29" si="20">Y29</f>
        <v>1302003.5461571852</v>
      </c>
      <c r="AA29" s="90">
        <f t="shared" ref="AA29" si="21">Z29</f>
        <v>1302003.5461571852</v>
      </c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</row>
    <row r="30" spans="1:54" s="94" customFormat="1" x14ac:dyDescent="0.25">
      <c r="A30" s="91"/>
      <c r="B30" s="92" t="s">
        <v>174</v>
      </c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1"/>
      <c r="AB30" s="91">
        <f>AA29*(1-$L$6/5)</f>
        <v>1223883.3333877539</v>
      </c>
      <c r="AC30" s="91">
        <f>AB30*(1-$L$6/5)</f>
        <v>1150450.3333844887</v>
      </c>
      <c r="AD30" s="91">
        <f t="shared" ref="AD30:AF30" si="22">AC30*(1-$L$6/5)</f>
        <v>1081423.3133814193</v>
      </c>
      <c r="AE30" s="91">
        <f t="shared" si="22"/>
        <v>1016537.9145785341</v>
      </c>
      <c r="AF30" s="91">
        <f t="shared" si="22"/>
        <v>955545.63970382197</v>
      </c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</row>
    <row r="31" spans="1:54" s="98" customFormat="1" x14ac:dyDescent="0.25">
      <c r="A31" s="95"/>
      <c r="B31" s="96" t="s">
        <v>175</v>
      </c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5"/>
      <c r="Y31" s="95"/>
      <c r="Z31" s="95"/>
      <c r="AA31" s="95"/>
      <c r="AB31" s="95"/>
      <c r="AG31" s="95">
        <f>AF30*(1-$L$7/5)</f>
        <v>922101.54231418821</v>
      </c>
      <c r="AH31" s="95">
        <f>AG31*(1-$L$7/5)</f>
        <v>889827.98833319161</v>
      </c>
      <c r="AI31" s="95">
        <f t="shared" ref="AI31:AK31" si="23">AH31*(1-$L$7/5)</f>
        <v>858684.00874152989</v>
      </c>
      <c r="AJ31" s="95">
        <f t="shared" si="23"/>
        <v>828630.06843557628</v>
      </c>
      <c r="AK31" s="95">
        <f t="shared" si="23"/>
        <v>799628.0160403311</v>
      </c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</row>
    <row r="32" spans="1:54" s="81" customFormat="1" x14ac:dyDescent="0.25">
      <c r="A32" s="83"/>
      <c r="B32" s="99" t="s">
        <v>176</v>
      </c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1"/>
      <c r="P32" s="100"/>
      <c r="Q32" s="100"/>
      <c r="R32" s="100"/>
      <c r="S32" s="100"/>
      <c r="T32" s="100"/>
      <c r="U32" s="83"/>
      <c r="Y32" s="83"/>
      <c r="Z32" s="83"/>
      <c r="AA32" s="83"/>
      <c r="AB32" s="83"/>
      <c r="AC32" s="83"/>
      <c r="AD32" s="83"/>
      <c r="AE32" s="83"/>
      <c r="AF32" s="83"/>
      <c r="AG32" s="83"/>
      <c r="AL32" s="83">
        <f>AK31*(1-$L$7/5)</f>
        <v>771641.03547891951</v>
      </c>
      <c r="AM32" s="83">
        <f>AL32*(1-$L$7/5)</f>
        <v>744633.59923715726</v>
      </c>
      <c r="AN32" s="83">
        <f>AM32*(1-$L$7/5)</f>
        <v>718571.42326385679</v>
      </c>
      <c r="AO32" s="83">
        <f>AN32*(1-$L$7/5)</f>
        <v>693421.42344962177</v>
      </c>
      <c r="AP32" s="83">
        <f>AO32*(1-$L$7/5)</f>
        <v>669151.67362888495</v>
      </c>
      <c r="AS32" s="83"/>
      <c r="AT32" s="83"/>
      <c r="AU32" s="83"/>
      <c r="AV32" s="83"/>
      <c r="AW32" s="83"/>
      <c r="AX32" s="83"/>
      <c r="AY32" s="83"/>
      <c r="AZ32" s="83"/>
    </row>
    <row r="33" spans="1:52" s="106" customFormat="1" x14ac:dyDescent="0.25">
      <c r="A33" s="102"/>
      <c r="B33" s="103" t="s">
        <v>177</v>
      </c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5"/>
      <c r="P33" s="104"/>
      <c r="Q33" s="104"/>
      <c r="R33" s="104"/>
      <c r="S33" s="104"/>
      <c r="T33" s="104"/>
      <c r="U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Q33" s="102">
        <f>AP32*(1-$L$7/5)</f>
        <v>645731.36505187396</v>
      </c>
      <c r="AR33" s="102">
        <f>AQ33*(1-$L$7/5)</f>
        <v>623130.76727505832</v>
      </c>
      <c r="AS33" s="102">
        <f t="shared" ref="AS33:AU33" si="24">AR33*(1-$L$7/5)</f>
        <v>601321.1904204312</v>
      </c>
      <c r="AT33" s="102">
        <f t="shared" si="24"/>
        <v>580274.94875571609</v>
      </c>
      <c r="AU33" s="102">
        <f t="shared" si="24"/>
        <v>559965.32554926595</v>
      </c>
      <c r="AX33" s="102"/>
      <c r="AY33" s="102"/>
      <c r="AZ33" s="102"/>
    </row>
    <row r="34" spans="1:52" s="107" customFormat="1" x14ac:dyDescent="0.25">
      <c r="A34" s="146"/>
      <c r="B34" s="147" t="s">
        <v>178</v>
      </c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9"/>
      <c r="P34" s="148"/>
      <c r="Q34" s="148"/>
      <c r="R34" s="148"/>
      <c r="S34" s="148"/>
      <c r="T34" s="148"/>
      <c r="U34" s="150"/>
      <c r="V34" s="146"/>
      <c r="W34" s="146"/>
      <c r="X34" s="146"/>
      <c r="Y34" s="150"/>
      <c r="Z34" s="150"/>
      <c r="AA34" s="150"/>
      <c r="AB34" s="150"/>
      <c r="AC34" s="150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46"/>
      <c r="AS34" s="146"/>
      <c r="AT34" s="146"/>
      <c r="AU34" s="146"/>
      <c r="AV34" s="150">
        <f>AU33*(1-$L$7/5)</f>
        <v>540366.53915504168</v>
      </c>
      <c r="AW34" s="150">
        <f>AV34*(1-$L$7/5)</f>
        <v>521453.71028461523</v>
      </c>
      <c r="AX34" s="150">
        <f t="shared" ref="AX34:AZ34" si="25">AW34*(1-$L$7/5)</f>
        <v>503202.83042465366</v>
      </c>
      <c r="AY34" s="150">
        <f t="shared" si="25"/>
        <v>485590.73135979078</v>
      </c>
      <c r="AZ34" s="150">
        <f t="shared" si="25"/>
        <v>468595.05576219811</v>
      </c>
    </row>
    <row r="35" spans="1:52" ht="18" x14ac:dyDescent="0.25">
      <c r="B35" s="1"/>
      <c r="C35" s="164" t="s">
        <v>179</v>
      </c>
      <c r="D35" s="163" t="s">
        <v>126</v>
      </c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73"/>
      <c r="P35" s="29"/>
      <c r="Q35" s="29"/>
      <c r="R35" s="29"/>
      <c r="S35" s="29"/>
      <c r="T35" s="29"/>
      <c r="U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W35" s="5"/>
      <c r="AX35" s="5"/>
      <c r="AY35" s="5"/>
      <c r="AZ35" s="5"/>
    </row>
    <row r="36" spans="1:52" ht="48" x14ac:dyDescent="0.35">
      <c r="B36" s="122" t="s">
        <v>173</v>
      </c>
      <c r="C36" s="119">
        <f>AVERAGE(W28:AA28)</f>
        <v>1302003.5461571852</v>
      </c>
      <c r="D36" s="119">
        <f>AVERAGE(V18:AA18)</f>
        <v>2150.1609416947053</v>
      </c>
      <c r="E36" s="3"/>
      <c r="F36" s="2" t="s">
        <v>180</v>
      </c>
      <c r="G36" s="169" t="s">
        <v>181</v>
      </c>
      <c r="I36" s="169" t="s">
        <v>182</v>
      </c>
      <c r="Q36" s="73"/>
      <c r="AZ36" s="176">
        <f>(AZ23-AZ34)/AZ23</f>
        <v>0.7523643190728001</v>
      </c>
    </row>
    <row r="37" spans="1:52" x14ac:dyDescent="0.25">
      <c r="B37" s="60" t="s">
        <v>174</v>
      </c>
      <c r="C37" s="20">
        <f>AVERAGE(AB30:AF30)</f>
        <v>1085568.1068872036</v>
      </c>
      <c r="D37" s="60">
        <f>D36*(1-$L$6)</f>
        <v>1505.1126591862937</v>
      </c>
      <c r="F37" s="3" t="s">
        <v>136</v>
      </c>
      <c r="G37" s="20">
        <f>AVERAGE(W23:AA23)</f>
        <v>1302003.5461571852</v>
      </c>
      <c r="I37" s="20">
        <f>AVERAGE(W18:AA18)</f>
        <v>2286.5259736039106</v>
      </c>
      <c r="J37" s="5"/>
      <c r="N37" s="5"/>
      <c r="Q37" s="73"/>
      <c r="AB37" s="11"/>
    </row>
    <row r="38" spans="1:52" x14ac:dyDescent="0.25">
      <c r="B38" s="60" t="s">
        <v>175</v>
      </c>
      <c r="C38" s="20">
        <f>AVERAGE(AG31:AK31)</f>
        <v>859774.32477296353</v>
      </c>
      <c r="D38" s="60">
        <f>D37*(1-$L$7)</f>
        <v>1241.7179438286923</v>
      </c>
      <c r="F38" s="3" t="s">
        <v>183</v>
      </c>
      <c r="G38" s="20">
        <f>AVERAGE(R23:AA23)</f>
        <v>1072851.4404882805</v>
      </c>
      <c r="I38" s="20">
        <f>AVERAGE(T18:AC18)</f>
        <v>2052.2115464503686</v>
      </c>
      <c r="L38" s="11"/>
      <c r="N38" s="5"/>
      <c r="Q38" s="73"/>
    </row>
    <row r="39" spans="1:52" x14ac:dyDescent="0.25">
      <c r="B39" s="60" t="s">
        <v>176</v>
      </c>
      <c r="C39" s="20">
        <f>AVERAGE(AL32:AP32)</f>
        <v>719483.8310116881</v>
      </c>
      <c r="D39" s="60">
        <f>D38*(1-$L$7)</f>
        <v>1024.417303658671</v>
      </c>
      <c r="F39" s="3" t="s">
        <v>184</v>
      </c>
      <c r="G39" s="20">
        <f>AVERAGE(M23:AA23)</f>
        <v>1063950.6261573741</v>
      </c>
      <c r="I39" s="20">
        <f>AVERAGE(M18:AA18)</f>
        <v>1687.3334865604245</v>
      </c>
      <c r="N39" s="5"/>
      <c r="Q39" s="73"/>
      <c r="AB39" s="11"/>
    </row>
    <row r="40" spans="1:52" x14ac:dyDescent="0.25">
      <c r="B40" s="60" t="s">
        <v>177</v>
      </c>
      <c r="C40" s="20">
        <f>AVERAGE(AQ33:AU33)</f>
        <v>602084.71941046906</v>
      </c>
      <c r="D40" s="60">
        <f t="shared" ref="D40:D41" si="26">D39*(1-$L$7)</f>
        <v>845.14427551840356</v>
      </c>
      <c r="F40" s="3" t="s">
        <v>185</v>
      </c>
      <c r="G40" s="20">
        <f>AVERAGE(H23:AA23)</f>
        <v>1058151.3253937592</v>
      </c>
      <c r="I40" s="20">
        <f>AVERAGE(H18:AA18)</f>
        <v>1647.618685327169</v>
      </c>
      <c r="N40" s="5"/>
      <c r="Q40" s="73"/>
    </row>
    <row r="41" spans="1:52" x14ac:dyDescent="0.25">
      <c r="B41" s="122" t="s">
        <v>178</v>
      </c>
      <c r="C41" s="119">
        <f>AVERAGE(AV34:AZ34)</f>
        <v>503841.77339725988</v>
      </c>
      <c r="D41" s="122">
        <f t="shared" si="26"/>
        <v>697.24402730268287</v>
      </c>
      <c r="F41" s="2" t="s">
        <v>186</v>
      </c>
      <c r="G41" s="119">
        <f>AVERAGE(C23:AA23)</f>
        <v>993256.06289021776</v>
      </c>
      <c r="I41" s="119">
        <f>AVERAGE(C18:AA18)</f>
        <v>1533.5933292154743</v>
      </c>
      <c r="Q41" s="73"/>
    </row>
    <row r="42" spans="1:52" x14ac:dyDescent="0.25">
      <c r="B42" s="120" t="s">
        <v>187</v>
      </c>
      <c r="C42" s="121">
        <f>SUM(C37:C41)</f>
        <v>3770752.755479584</v>
      </c>
      <c r="D42" s="121">
        <f>SUM(D37:D41)</f>
        <v>5313.6362094947435</v>
      </c>
      <c r="P42" s="73"/>
    </row>
    <row r="43" spans="1:52" x14ac:dyDescent="0.25">
      <c r="B43" s="1"/>
      <c r="C43" s="1"/>
      <c r="O43" s="73"/>
    </row>
    <row r="44" spans="1:52" x14ac:dyDescent="0.25">
      <c r="B44" s="1"/>
      <c r="C44" s="1"/>
      <c r="O44" s="73"/>
    </row>
    <row r="45" spans="1:52" x14ac:dyDescent="0.25">
      <c r="B45" s="1"/>
      <c r="C45" s="1"/>
      <c r="O45" s="73"/>
      <c r="AA45" s="186"/>
      <c r="AB45" s="186"/>
      <c r="AC45" s="186"/>
    </row>
    <row r="46" spans="1:52" x14ac:dyDescent="0.25">
      <c r="B46" s="1"/>
      <c r="C46" s="1"/>
      <c r="O46" s="73"/>
      <c r="AA46" s="186"/>
      <c r="AB46" s="186"/>
      <c r="AC46" s="186"/>
    </row>
    <row r="47" spans="1:52" x14ac:dyDescent="0.25">
      <c r="B47" s="1"/>
      <c r="C47" s="1"/>
      <c r="O47" s="73"/>
      <c r="AC47" s="186"/>
      <c r="AD47" s="186"/>
      <c r="AE47" s="186"/>
      <c r="AF47" s="186"/>
      <c r="AG47" s="186"/>
    </row>
    <row r="48" spans="1:52" x14ac:dyDescent="0.25">
      <c r="B48" s="1"/>
      <c r="C48" s="1"/>
      <c r="O48" s="73"/>
    </row>
    <row r="49" spans="2:35" x14ac:dyDescent="0.25">
      <c r="B49" s="1"/>
      <c r="C49" s="1"/>
    </row>
    <row r="50" spans="2:35" x14ac:dyDescent="0.25">
      <c r="B50" s="1"/>
      <c r="C50" s="1"/>
      <c r="Z50" s="186"/>
      <c r="AA50" s="186"/>
      <c r="AB50" s="186"/>
      <c r="AC50" s="186"/>
      <c r="AD50" s="186"/>
      <c r="AE50" s="186"/>
      <c r="AF50" s="186"/>
      <c r="AG50" s="186"/>
    </row>
    <row r="51" spans="2:35" x14ac:dyDescent="0.25">
      <c r="B51" s="1"/>
      <c r="C51" s="1"/>
    </row>
    <row r="52" spans="2:35" ht="51" customHeight="1" x14ac:dyDescent="0.25">
      <c r="B52" s="1"/>
      <c r="C52" s="1"/>
      <c r="AE52" s="186"/>
      <c r="AF52" s="186"/>
      <c r="AG52" s="186"/>
    </row>
    <row r="53" spans="2:35" ht="48.75" customHeight="1" x14ac:dyDescent="0.25">
      <c r="B53" s="1"/>
      <c r="C53" s="1"/>
      <c r="AE53" s="186"/>
      <c r="AF53" s="186"/>
      <c r="AG53" s="186"/>
    </row>
    <row r="54" spans="2:35" x14ac:dyDescent="0.25">
      <c r="B54" s="1"/>
      <c r="C54" s="1"/>
    </row>
    <row r="55" spans="2:35" ht="33" customHeight="1" x14ac:dyDescent="0.25">
      <c r="B55" s="1"/>
      <c r="C55" s="1"/>
      <c r="U55" s="186"/>
      <c r="V55" s="186"/>
      <c r="W55" s="186"/>
      <c r="X55" s="186"/>
      <c r="Y55" s="186"/>
      <c r="Z55" s="186"/>
      <c r="AA55" s="186"/>
      <c r="AB55" s="186"/>
      <c r="AC55" s="186"/>
      <c r="AD55" s="186"/>
      <c r="AE55" s="186"/>
      <c r="AF55" s="186"/>
      <c r="AG55" s="186"/>
      <c r="AH55" s="186"/>
      <c r="AI55" s="186"/>
    </row>
    <row r="56" spans="2:35" x14ac:dyDescent="0.25">
      <c r="B56" s="1"/>
      <c r="C56" s="1"/>
    </row>
    <row r="57" spans="2:35" x14ac:dyDescent="0.25">
      <c r="B57" s="1"/>
      <c r="C57" s="1"/>
    </row>
    <row r="58" spans="2:35" x14ac:dyDescent="0.25">
      <c r="B58" s="1"/>
      <c r="C58" s="1"/>
    </row>
    <row r="59" spans="2:35" x14ac:dyDescent="0.25">
      <c r="B59" s="1"/>
      <c r="C59" s="1"/>
    </row>
    <row r="60" spans="2:35" x14ac:dyDescent="0.25">
      <c r="B60" s="1"/>
      <c r="C60" s="1"/>
    </row>
    <row r="61" spans="2:35" x14ac:dyDescent="0.25">
      <c r="B61" s="1"/>
      <c r="C61" s="1"/>
    </row>
    <row r="62" spans="2:35" x14ac:dyDescent="0.25">
      <c r="B62" s="1"/>
      <c r="C62" s="1"/>
    </row>
    <row r="63" spans="2:35" x14ac:dyDescent="0.25">
      <c r="B63" s="1"/>
      <c r="C63" s="1"/>
    </row>
    <row r="64" spans="2:35" x14ac:dyDescent="0.25">
      <c r="B64" s="1"/>
      <c r="C64" s="1"/>
    </row>
    <row r="65" spans="1:35" x14ac:dyDescent="0.25">
      <c r="B65" s="1"/>
      <c r="C65" s="1"/>
      <c r="F65" s="5"/>
    </row>
    <row r="66" spans="1:35" x14ac:dyDescent="0.25">
      <c r="B66" s="1"/>
      <c r="C66" s="1"/>
    </row>
    <row r="67" spans="1:35" x14ac:dyDescent="0.25">
      <c r="B67" s="1"/>
      <c r="C67" s="1"/>
      <c r="Z67" s="186"/>
      <c r="AA67" s="186"/>
      <c r="AB67" s="186"/>
      <c r="AC67" s="186"/>
    </row>
    <row r="68" spans="1:35" x14ac:dyDescent="0.25">
      <c r="B68" s="1"/>
      <c r="C68" s="1"/>
    </row>
    <row r="69" spans="1:35" x14ac:dyDescent="0.25">
      <c r="B69" s="1"/>
      <c r="C69" s="1"/>
    </row>
    <row r="70" spans="1:35" x14ac:dyDescent="0.25">
      <c r="B70" s="1"/>
      <c r="C70" s="1"/>
    </row>
    <row r="71" spans="1:35" x14ac:dyDescent="0.25">
      <c r="B71" s="1"/>
      <c r="C71" s="1"/>
    </row>
    <row r="72" spans="1:35" x14ac:dyDescent="0.25">
      <c r="B72" s="1"/>
      <c r="C72" s="1"/>
    </row>
    <row r="73" spans="1:35" ht="32.25" customHeight="1" x14ac:dyDescent="0.25">
      <c r="A73" t="s">
        <v>0</v>
      </c>
      <c r="B73" s="1"/>
      <c r="C73" s="1"/>
      <c r="U73" s="186"/>
      <c r="V73" s="186"/>
      <c r="W73" s="186"/>
      <c r="X73" s="186"/>
      <c r="Y73" s="186"/>
      <c r="Z73" s="186"/>
      <c r="AA73" s="186"/>
      <c r="AB73" s="186"/>
      <c r="AC73" s="186"/>
      <c r="AD73" s="186"/>
      <c r="AE73" s="186"/>
      <c r="AF73" s="186"/>
      <c r="AG73" s="186"/>
      <c r="AH73" s="186"/>
      <c r="AI73" s="186"/>
    </row>
    <row r="74" spans="1:35" x14ac:dyDescent="0.25">
      <c r="B74" s="1"/>
      <c r="C74" s="1"/>
    </row>
    <row r="75" spans="1:35" x14ac:dyDescent="0.25">
      <c r="A75" s="185" t="s">
        <v>188</v>
      </c>
      <c r="B75" s="185"/>
      <c r="C75" s="185"/>
      <c r="D75" s="185"/>
      <c r="E75" s="185"/>
    </row>
    <row r="76" spans="1:35" x14ac:dyDescent="0.25">
      <c r="A76" s="185" t="s">
        <v>189</v>
      </c>
      <c r="B76" s="185"/>
      <c r="C76" s="185"/>
      <c r="D76" s="185"/>
      <c r="E76" s="185"/>
    </row>
    <row r="77" spans="1:35" x14ac:dyDescent="0.25">
      <c r="A77" s="185" t="s">
        <v>190</v>
      </c>
      <c r="B77" s="185"/>
      <c r="C77" s="185"/>
      <c r="D77" s="185"/>
      <c r="E77" s="185"/>
    </row>
    <row r="78" spans="1:35" x14ac:dyDescent="0.25">
      <c r="B78" s="1"/>
      <c r="C78" s="1"/>
    </row>
    <row r="79" spans="1:35" x14ac:dyDescent="0.25">
      <c r="B79" s="1"/>
      <c r="C79" s="1"/>
    </row>
    <row r="80" spans="1:35" x14ac:dyDescent="0.25">
      <c r="B80" s="1"/>
      <c r="C80" s="1"/>
    </row>
    <row r="81" spans="2:3" x14ac:dyDescent="0.25">
      <c r="B81" s="1"/>
      <c r="C81" s="1"/>
    </row>
    <row r="82" spans="2:3" x14ac:dyDescent="0.25">
      <c r="B82" s="1"/>
      <c r="C82" s="1"/>
    </row>
    <row r="83" spans="2:3" x14ac:dyDescent="0.25">
      <c r="B83" s="1"/>
      <c r="C83" s="1"/>
    </row>
    <row r="84" spans="2:3" x14ac:dyDescent="0.25">
      <c r="B84" s="1"/>
      <c r="C84" s="1"/>
    </row>
  </sheetData>
  <mergeCells count="16">
    <mergeCell ref="N5:S5"/>
    <mergeCell ref="A76:E76"/>
    <mergeCell ref="A77:E77"/>
    <mergeCell ref="Z50:AG50"/>
    <mergeCell ref="AE52:AG53"/>
    <mergeCell ref="U55:AI55"/>
    <mergeCell ref="Z67:AC67"/>
    <mergeCell ref="U73:AI73"/>
    <mergeCell ref="A75:E75"/>
    <mergeCell ref="A7:B8"/>
    <mergeCell ref="AC47:AG47"/>
    <mergeCell ref="A9:A13"/>
    <mergeCell ref="A14:A18"/>
    <mergeCell ref="A19:A23"/>
    <mergeCell ref="AA45:AC45"/>
    <mergeCell ref="AA46:AC46"/>
  </mergeCells>
  <hyperlinks>
    <hyperlink ref="A75" r:id="rId1" display="https://meet.google.com/linkredirect?authuser=0&amp;dest=https%3A%2F%2Fwww4.unfccc.int%2Fsites%2FSubmissionsStaging%2FNationalReports%2FDocuments%2F205176_Peru-BUR2-1-Segundo%2520BUR-PERU.pdf" xr:uid="{00000000-0004-0000-0A00-000000000000}"/>
    <hyperlink ref="A76" r:id="rId2" display="https://meet.google.com/linkredirect?authuser=0&amp;dest=http%3A%2F%2Finfocarbono.minam.gob.pe%2Fuscuss%2F" xr:uid="{00000000-0004-0000-0A00-000001000000}"/>
    <hyperlink ref="A77" r:id="rId3" display="https://meet.google.com/linkredirect?authuser=0&amp;dest=https%3A%2F%2Fs3.amazonaws.com%2FCCBA%2FProjects%2FReforestation_with_Native_Commercial_Species_on_Degraded_Lands_for_Timber_and_Carbon_Purposes_in_Campo_Verde_Ucayali-Peru%2FVCS_Peru-Campo%2BVerde.pdf" xr:uid="{00000000-0004-0000-0A00-000002000000}"/>
  </hyperlinks>
  <pageMargins left="0.7" right="0.7" top="0.75" bottom="0.75" header="0.3" footer="0.3"/>
  <pageSetup orientation="portrait" horizontalDpi="300" verticalDpi="0" r:id="rId4"/>
  <ignoredErrors>
    <ignoredError sqref="C8:Y8 Z8:AU8 C27:X27 Y27:AZ27 AW8:AZ8" numberStoredAsText="1"/>
  </ignoredErrors>
  <drawing r:id="rId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Z98"/>
  <sheetViews>
    <sheetView zoomScale="90" zoomScaleNormal="90" zoomScaleSheetLayoutView="50" workbookViewId="0"/>
  </sheetViews>
  <sheetFormatPr defaultColWidth="10.85546875" defaultRowHeight="15" x14ac:dyDescent="0.25"/>
  <cols>
    <col min="2" max="2" width="31" bestFit="1" customWidth="1"/>
    <col min="3" max="3" width="12.140625" customWidth="1"/>
    <col min="6" max="6" width="14.28515625" customWidth="1"/>
    <col min="7" max="7" width="16.85546875" customWidth="1"/>
    <col min="9" max="9" width="17.5703125" customWidth="1"/>
    <col min="11" max="11" width="13.140625" customWidth="1"/>
    <col min="25" max="25" width="12.7109375" bestFit="1" customWidth="1"/>
  </cols>
  <sheetData>
    <row r="1" spans="1:52" x14ac:dyDescent="0.25">
      <c r="A1" s="3" t="s">
        <v>127</v>
      </c>
    </row>
    <row r="2" spans="1:52" ht="24.75" customHeight="1" x14ac:dyDescent="0.25">
      <c r="A2" s="3" t="s">
        <v>128</v>
      </c>
    </row>
    <row r="3" spans="1:52" ht="16.5" customHeight="1" x14ac:dyDescent="0.25">
      <c r="A3" s="3"/>
    </row>
    <row r="4" spans="1:52" ht="18" x14ac:dyDescent="0.35">
      <c r="C4" s="171" t="s">
        <v>129</v>
      </c>
      <c r="D4" s="14"/>
      <c r="E4" s="14"/>
      <c r="F4" s="14"/>
    </row>
    <row r="5" spans="1:52" ht="61.5" customHeight="1" x14ac:dyDescent="0.25">
      <c r="B5" s="18"/>
      <c r="C5" s="16" t="s">
        <v>130</v>
      </c>
      <c r="D5" s="15" t="s">
        <v>131</v>
      </c>
      <c r="E5" s="19" t="s">
        <v>132</v>
      </c>
      <c r="F5" s="17" t="s">
        <v>133</v>
      </c>
      <c r="K5" s="19" t="s">
        <v>134</v>
      </c>
      <c r="L5" s="26">
        <f>AVERAGE(W18:AA18)</f>
        <v>624.49178671378468</v>
      </c>
      <c r="M5" s="13"/>
      <c r="N5" s="184" t="s">
        <v>135</v>
      </c>
      <c r="O5" s="184"/>
      <c r="P5" s="184"/>
      <c r="Q5" s="184"/>
      <c r="R5" s="184"/>
      <c r="S5" s="184"/>
    </row>
    <row r="6" spans="1:52" x14ac:dyDescent="0.25">
      <c r="C6" s="144">
        <f>'3- Emission Factor (FREL)'!C2</f>
        <v>680.91</v>
      </c>
      <c r="D6" s="144">
        <f>'3- Emission Factor (FREL)'!C3</f>
        <v>533.6</v>
      </c>
      <c r="E6" s="144">
        <f>'3- Emission Factor (FREL)'!C4</f>
        <v>503.09</v>
      </c>
      <c r="F6" s="144">
        <f>'3- Emission Factor (FREL)'!C5</f>
        <v>444.57</v>
      </c>
      <c r="K6" t="s">
        <v>191</v>
      </c>
      <c r="L6" s="154">
        <v>0.3</v>
      </c>
    </row>
    <row r="7" spans="1:52" x14ac:dyDescent="0.25">
      <c r="A7" s="187" t="s">
        <v>192</v>
      </c>
      <c r="B7" s="187"/>
      <c r="K7" t="s">
        <v>193</v>
      </c>
      <c r="L7" s="154">
        <v>0.17499999999999999</v>
      </c>
    </row>
    <row r="8" spans="1:52" x14ac:dyDescent="0.25">
      <c r="A8" s="187"/>
      <c r="B8" s="187"/>
      <c r="C8" s="158" t="s">
        <v>17</v>
      </c>
      <c r="D8" s="158" t="s">
        <v>18</v>
      </c>
      <c r="E8" s="158" t="s">
        <v>19</v>
      </c>
      <c r="F8" s="158" t="s">
        <v>20</v>
      </c>
      <c r="G8" s="158" t="s">
        <v>21</v>
      </c>
      <c r="H8" s="158" t="s">
        <v>22</v>
      </c>
      <c r="I8" s="158" t="s">
        <v>23</v>
      </c>
      <c r="J8" s="158" t="s">
        <v>24</v>
      </c>
      <c r="K8" s="158" t="s">
        <v>25</v>
      </c>
      <c r="L8" s="158" t="s">
        <v>26</v>
      </c>
      <c r="M8" s="158" t="s">
        <v>27</v>
      </c>
      <c r="N8" s="158" t="s">
        <v>28</v>
      </c>
      <c r="O8" s="158" t="s">
        <v>29</v>
      </c>
      <c r="P8" s="158" t="s">
        <v>30</v>
      </c>
      <c r="Q8" s="158" t="s">
        <v>31</v>
      </c>
      <c r="R8" s="158" t="s">
        <v>32</v>
      </c>
      <c r="S8" s="158" t="s">
        <v>33</v>
      </c>
      <c r="T8" s="158" t="s">
        <v>34</v>
      </c>
      <c r="U8" s="158" t="s">
        <v>35</v>
      </c>
      <c r="V8" s="158" t="s">
        <v>36</v>
      </c>
      <c r="W8" s="158" t="s">
        <v>139</v>
      </c>
      <c r="X8" s="158" t="s">
        <v>140</v>
      </c>
      <c r="Y8" s="158" t="s">
        <v>141</v>
      </c>
      <c r="Z8" s="158" t="s">
        <v>142</v>
      </c>
      <c r="AA8" s="158" t="s">
        <v>143</v>
      </c>
      <c r="AB8" s="158" t="s">
        <v>144</v>
      </c>
      <c r="AC8" s="158" t="s">
        <v>145</v>
      </c>
      <c r="AD8" s="158" t="s">
        <v>146</v>
      </c>
      <c r="AE8" s="158" t="s">
        <v>147</v>
      </c>
      <c r="AF8" s="158" t="s">
        <v>148</v>
      </c>
      <c r="AG8" s="158" t="s">
        <v>149</v>
      </c>
      <c r="AH8" s="158" t="s">
        <v>150</v>
      </c>
      <c r="AI8" s="158" t="s">
        <v>151</v>
      </c>
      <c r="AJ8" s="158" t="s">
        <v>152</v>
      </c>
      <c r="AK8" s="158" t="s">
        <v>153</v>
      </c>
      <c r="AL8" s="158" t="s">
        <v>154</v>
      </c>
      <c r="AM8" s="158" t="s">
        <v>155</v>
      </c>
      <c r="AN8" s="158" t="s">
        <v>156</v>
      </c>
      <c r="AO8" s="158" t="s">
        <v>157</v>
      </c>
      <c r="AP8" s="158" t="s">
        <v>158</v>
      </c>
      <c r="AQ8" s="158" t="s">
        <v>159</v>
      </c>
      <c r="AR8" s="158" t="s">
        <v>160</v>
      </c>
      <c r="AS8" s="158" t="s">
        <v>161</v>
      </c>
      <c r="AT8" s="158" t="s">
        <v>162</v>
      </c>
      <c r="AU8" s="158" t="s">
        <v>163</v>
      </c>
      <c r="AV8" s="158">
        <v>2046</v>
      </c>
      <c r="AW8" s="158" t="s">
        <v>164</v>
      </c>
      <c r="AX8" s="158" t="s">
        <v>165</v>
      </c>
      <c r="AY8" s="158" t="s">
        <v>166</v>
      </c>
      <c r="AZ8" s="158" t="s">
        <v>167</v>
      </c>
    </row>
    <row r="9" spans="1:52" x14ac:dyDescent="0.25">
      <c r="A9" s="191"/>
      <c r="B9" s="1"/>
      <c r="C9" s="126">
        <v>1</v>
      </c>
      <c r="D9" s="126">
        <f>C9+1</f>
        <v>2</v>
      </c>
      <c r="E9" s="126">
        <f t="shared" ref="E9:AV9" si="0">D9+1</f>
        <v>3</v>
      </c>
      <c r="F9" s="126">
        <f t="shared" si="0"/>
        <v>4</v>
      </c>
      <c r="G9" s="126">
        <f t="shared" si="0"/>
        <v>5</v>
      </c>
      <c r="H9" s="126">
        <f t="shared" si="0"/>
        <v>6</v>
      </c>
      <c r="I9" s="126">
        <f t="shared" si="0"/>
        <v>7</v>
      </c>
      <c r="J9" s="126">
        <f t="shared" si="0"/>
        <v>8</v>
      </c>
      <c r="K9" s="126">
        <f t="shared" si="0"/>
        <v>9</v>
      </c>
      <c r="L9" s="126">
        <f t="shared" si="0"/>
        <v>10</v>
      </c>
      <c r="M9" s="126">
        <f t="shared" si="0"/>
        <v>11</v>
      </c>
      <c r="N9" s="126">
        <f t="shared" si="0"/>
        <v>12</v>
      </c>
      <c r="O9" s="126">
        <f t="shared" si="0"/>
        <v>13</v>
      </c>
      <c r="P9" s="126">
        <f t="shared" si="0"/>
        <v>14</v>
      </c>
      <c r="Q9" s="126">
        <f t="shared" si="0"/>
        <v>15</v>
      </c>
      <c r="R9" s="126">
        <f t="shared" si="0"/>
        <v>16</v>
      </c>
      <c r="S9" s="126">
        <f>R9+1</f>
        <v>17</v>
      </c>
      <c r="T9" s="126">
        <f t="shared" si="0"/>
        <v>18</v>
      </c>
      <c r="U9" s="126">
        <f t="shared" si="0"/>
        <v>19</v>
      </c>
      <c r="V9" s="126">
        <f t="shared" si="0"/>
        <v>20</v>
      </c>
      <c r="W9" s="126">
        <f t="shared" si="0"/>
        <v>21</v>
      </c>
      <c r="X9" s="126">
        <f t="shared" si="0"/>
        <v>22</v>
      </c>
      <c r="Y9" s="126">
        <f t="shared" si="0"/>
        <v>23</v>
      </c>
      <c r="Z9" s="126">
        <f t="shared" si="0"/>
        <v>24</v>
      </c>
      <c r="AA9" s="126">
        <f t="shared" si="0"/>
        <v>25</v>
      </c>
      <c r="AB9" s="126">
        <f t="shared" si="0"/>
        <v>26</v>
      </c>
      <c r="AC9" s="126">
        <f t="shared" si="0"/>
        <v>27</v>
      </c>
      <c r="AD9" s="126">
        <f t="shared" si="0"/>
        <v>28</v>
      </c>
      <c r="AE9" s="126">
        <f t="shared" si="0"/>
        <v>29</v>
      </c>
      <c r="AF9" s="126">
        <f t="shared" si="0"/>
        <v>30</v>
      </c>
      <c r="AG9" s="126">
        <f t="shared" si="0"/>
        <v>31</v>
      </c>
      <c r="AH9" s="126">
        <f>AG9+1</f>
        <v>32</v>
      </c>
      <c r="AI9" s="126">
        <f t="shared" si="0"/>
        <v>33</v>
      </c>
      <c r="AJ9" s="126">
        <f t="shared" si="0"/>
        <v>34</v>
      </c>
      <c r="AK9" s="126">
        <f t="shared" si="0"/>
        <v>35</v>
      </c>
      <c r="AL9" s="126">
        <f t="shared" si="0"/>
        <v>36</v>
      </c>
      <c r="AM9" s="126">
        <f t="shared" si="0"/>
        <v>37</v>
      </c>
      <c r="AN9" s="126">
        <f t="shared" si="0"/>
        <v>38</v>
      </c>
      <c r="AO9" s="126">
        <f t="shared" si="0"/>
        <v>39</v>
      </c>
      <c r="AP9" s="126">
        <f t="shared" si="0"/>
        <v>40</v>
      </c>
      <c r="AQ9" s="126">
        <f t="shared" si="0"/>
        <v>41</v>
      </c>
      <c r="AR9" s="126">
        <f t="shared" si="0"/>
        <v>42</v>
      </c>
      <c r="AS9" s="126">
        <f t="shared" si="0"/>
        <v>43</v>
      </c>
      <c r="AT9" s="126">
        <f t="shared" si="0"/>
        <v>44</v>
      </c>
      <c r="AU9" s="126">
        <f t="shared" si="0"/>
        <v>45</v>
      </c>
      <c r="AV9" s="126">
        <f t="shared" si="0"/>
        <v>46</v>
      </c>
      <c r="AW9" s="126">
        <f>AV9+1</f>
        <v>47</v>
      </c>
      <c r="AX9" s="126">
        <f>AW9+1</f>
        <v>48</v>
      </c>
      <c r="AY9" s="126">
        <f t="shared" ref="AY9:AZ9" si="1">AX9+1</f>
        <v>49</v>
      </c>
      <c r="AZ9" s="126">
        <f t="shared" si="1"/>
        <v>50</v>
      </c>
    </row>
    <row r="10" spans="1:52" x14ac:dyDescent="0.25">
      <c r="A10" s="19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52" x14ac:dyDescent="0.25">
      <c r="A11" s="19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52" x14ac:dyDescent="0.25">
      <c r="A12" s="19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4" spans="1:52" x14ac:dyDescent="0.25">
      <c r="A14" s="189" t="s">
        <v>126</v>
      </c>
      <c r="B14" s="1" t="s">
        <v>42</v>
      </c>
      <c r="C14" s="5">
        <f>'2A- GeoBosques Deforestation'!E59</f>
        <v>476.18999999999994</v>
      </c>
      <c r="D14" s="5">
        <f>'2A- GeoBosques Deforestation'!F59</f>
        <v>269.37</v>
      </c>
      <c r="E14" s="5">
        <f>'2A- GeoBosques Deforestation'!G59</f>
        <v>161.91</v>
      </c>
      <c r="F14" s="5">
        <f>'2A- GeoBosques Deforestation'!H59</f>
        <v>425.88</v>
      </c>
      <c r="G14" s="5">
        <f>'2A- GeoBosques Deforestation'!I59</f>
        <v>325.26</v>
      </c>
      <c r="H14" s="5">
        <f>'2A- GeoBosques Deforestation'!J59</f>
        <v>209.7</v>
      </c>
      <c r="I14" s="5">
        <f>'2A- GeoBosques Deforestation'!K59</f>
        <v>258.02999999999997</v>
      </c>
      <c r="J14" s="5">
        <f>'2A- GeoBosques Deforestation'!L59</f>
        <v>709.38</v>
      </c>
      <c r="K14" s="5">
        <f>'2A- GeoBosques Deforestation'!M59</f>
        <v>643.23</v>
      </c>
      <c r="L14" s="5">
        <f>'2A- GeoBosques Deforestation'!N59</f>
        <v>411.92999999999995</v>
      </c>
      <c r="M14" s="5">
        <f>'2A- GeoBosques Deforestation'!O59</f>
        <v>295.83</v>
      </c>
      <c r="N14" s="5">
        <f>'2A- GeoBosques Deforestation'!P59</f>
        <v>458.81999999999994</v>
      </c>
      <c r="O14" s="5">
        <f>'2A- GeoBosques Deforestation'!Q59</f>
        <v>495.81</v>
      </c>
      <c r="P14" s="5">
        <f>'2A- GeoBosques Deforestation'!R59</f>
        <v>768.51</v>
      </c>
      <c r="Q14" s="5">
        <f>'2A- GeoBosques Deforestation'!S59</f>
        <v>553.14</v>
      </c>
      <c r="R14" s="5">
        <f>'2A- GeoBosques Deforestation'!T59</f>
        <v>667.8</v>
      </c>
      <c r="S14" s="5">
        <f>'2A- GeoBosques Deforestation'!U59</f>
        <v>343.08000000000004</v>
      </c>
      <c r="T14" s="5">
        <f>'2A- GeoBosques Deforestation'!V59</f>
        <v>426.6</v>
      </c>
      <c r="U14" s="5">
        <f>'2A- GeoBosques Deforestation'!W59</f>
        <v>329.85</v>
      </c>
      <c r="V14" s="5">
        <f>'2A- GeoBosques Deforestation'!X59</f>
        <v>486.36</v>
      </c>
      <c r="W14" s="5">
        <f>'2A- GeoBosques Deforestation'!Y59</f>
        <v>489.96</v>
      </c>
      <c r="X14" s="5">
        <f>'2A- GeoBosques Deforestation'!Z59</f>
        <v>412.83</v>
      </c>
      <c r="Y14" s="165">
        <f>Y19/$C$6</f>
        <v>523.97526839082991</v>
      </c>
      <c r="Z14" s="5">
        <f t="shared" ref="Z14:AA14" si="2">Z19/$C$6</f>
        <v>531.51664684025786</v>
      </c>
      <c r="AA14" s="5">
        <f t="shared" si="2"/>
        <v>539.05802528968593</v>
      </c>
      <c r="AB14" s="5">
        <f>AB19/$C$6</f>
        <v>546.59940373911388</v>
      </c>
      <c r="AC14" s="5">
        <f t="shared" ref="AC14:AZ14" si="3">AC19/$C$6</f>
        <v>554.14078218854183</v>
      </c>
      <c r="AD14" s="5">
        <f t="shared" si="3"/>
        <v>561.68216063796979</v>
      </c>
      <c r="AE14" s="5">
        <f t="shared" si="3"/>
        <v>569.22353908739774</v>
      </c>
      <c r="AF14" s="5">
        <f t="shared" si="3"/>
        <v>576.76491753682569</v>
      </c>
      <c r="AG14" s="5">
        <f t="shared" si="3"/>
        <v>584.30629598625376</v>
      </c>
      <c r="AH14" s="5">
        <f t="shared" si="3"/>
        <v>591.84767443568171</v>
      </c>
      <c r="AI14" s="5">
        <f t="shared" si="3"/>
        <v>599.38905288510966</v>
      </c>
      <c r="AJ14" s="5">
        <f t="shared" si="3"/>
        <v>606.93043133453762</v>
      </c>
      <c r="AK14" s="5">
        <f t="shared" si="3"/>
        <v>614.47180978396557</v>
      </c>
      <c r="AL14" s="5">
        <f t="shared" si="3"/>
        <v>622.01318823339352</v>
      </c>
      <c r="AM14" s="5">
        <f t="shared" si="3"/>
        <v>629.55456668282159</v>
      </c>
      <c r="AN14" s="5">
        <f t="shared" si="3"/>
        <v>637.09594513224954</v>
      </c>
      <c r="AO14" s="5">
        <f t="shared" si="3"/>
        <v>644.63732358167749</v>
      </c>
      <c r="AP14" s="5">
        <f t="shared" si="3"/>
        <v>652.17870203110544</v>
      </c>
      <c r="AQ14" s="5">
        <f t="shared" si="3"/>
        <v>659.7200804805334</v>
      </c>
      <c r="AR14" s="5">
        <f t="shared" si="3"/>
        <v>667.26145892996135</v>
      </c>
      <c r="AS14" s="5">
        <f t="shared" si="3"/>
        <v>674.80283737938942</v>
      </c>
      <c r="AT14" s="5">
        <f t="shared" si="3"/>
        <v>682.34421582881737</v>
      </c>
      <c r="AU14" s="5">
        <f t="shared" si="3"/>
        <v>689.88559427824532</v>
      </c>
      <c r="AV14" s="5">
        <f t="shared" si="3"/>
        <v>697.42697272767327</v>
      </c>
      <c r="AW14" s="5">
        <f t="shared" si="3"/>
        <v>704.96835117710123</v>
      </c>
      <c r="AX14" s="5">
        <f t="shared" si="3"/>
        <v>712.50972962652929</v>
      </c>
      <c r="AY14" s="5">
        <f t="shared" si="3"/>
        <v>720.05110807595725</v>
      </c>
      <c r="AZ14" s="5">
        <f t="shared" si="3"/>
        <v>727.5924865253852</v>
      </c>
    </row>
    <row r="15" spans="1:52" x14ac:dyDescent="0.25">
      <c r="A15" s="189"/>
      <c r="B15" t="s">
        <v>194</v>
      </c>
      <c r="C15" s="5">
        <f>'2A- GeoBosques Deforestation'!E60</f>
        <v>19.169999999999998</v>
      </c>
      <c r="D15" s="5">
        <f>'2A- GeoBosques Deforestation'!F60</f>
        <v>52.739999999999995</v>
      </c>
      <c r="E15" s="5">
        <f>'2A- GeoBosques Deforestation'!G60</f>
        <v>55.35</v>
      </c>
      <c r="F15" s="5">
        <f>'2A- GeoBosques Deforestation'!H60</f>
        <v>43.92</v>
      </c>
      <c r="G15" s="5">
        <f>'2A- GeoBosques Deforestation'!I60</f>
        <v>89.64</v>
      </c>
      <c r="H15" s="5">
        <f>'2A- GeoBosques Deforestation'!J60</f>
        <v>120.78</v>
      </c>
      <c r="I15" s="5">
        <f>'2A- GeoBosques Deforestation'!K60</f>
        <v>91.259999999999991</v>
      </c>
      <c r="J15" s="5">
        <f>'2A- GeoBosques Deforestation'!L60</f>
        <v>130.32</v>
      </c>
      <c r="K15" s="5">
        <f>'2A- GeoBosques Deforestation'!M60</f>
        <v>130.13999999999999</v>
      </c>
      <c r="L15" s="5">
        <f>'2A- GeoBosques Deforestation'!N60</f>
        <v>152.63999999999999</v>
      </c>
      <c r="M15" s="5">
        <f>'2A- GeoBosques Deforestation'!O60</f>
        <v>179.1</v>
      </c>
      <c r="N15" s="5">
        <f>'2A- GeoBosques Deforestation'!P60</f>
        <v>198.26999999999998</v>
      </c>
      <c r="O15" s="5">
        <f>'2A- GeoBosques Deforestation'!Q60</f>
        <v>113.03999999999999</v>
      </c>
      <c r="P15" s="5">
        <f>'2A- GeoBosques Deforestation'!R60</f>
        <v>85.59</v>
      </c>
      <c r="Q15" s="5">
        <f>'2A- GeoBosques Deforestation'!S60</f>
        <v>108.17999999999999</v>
      </c>
      <c r="R15" s="5">
        <f>'2A- GeoBosques Deforestation'!T60</f>
        <v>87.11999999999999</v>
      </c>
      <c r="S15" s="5">
        <f>'2A- GeoBosques Deforestation'!U60</f>
        <v>131.31</v>
      </c>
      <c r="T15" s="5">
        <f>'2A- GeoBosques Deforestation'!V60</f>
        <v>84.96</v>
      </c>
      <c r="U15" s="5">
        <f>'2A- GeoBosques Deforestation'!W60</f>
        <v>68.67</v>
      </c>
      <c r="V15" s="5">
        <f>'2A- GeoBosques Deforestation'!X60</f>
        <v>98.55</v>
      </c>
      <c r="W15" s="5">
        <f>'2A- GeoBosques Deforestation'!Y60</f>
        <v>69.75</v>
      </c>
      <c r="X15" s="5">
        <f>'2A- GeoBosques Deforestation'!Z60</f>
        <v>98.55</v>
      </c>
      <c r="Y15" s="165">
        <f>Y20/$D$6</f>
        <v>117.52893553223389</v>
      </c>
      <c r="Z15" s="5">
        <f t="shared" ref="Z15:AA15" si="4">Z20/$D$6</f>
        <v>119.01746626686656</v>
      </c>
      <c r="AA15" s="5">
        <f t="shared" si="4"/>
        <v>120.50599700149924</v>
      </c>
      <c r="AB15" s="5">
        <f>AB20/$D$6</f>
        <v>121.99452773613193</v>
      </c>
      <c r="AC15" s="5">
        <f t="shared" ref="AC15:AZ15" si="5">AC20/$D$6</f>
        <v>123.4830584707646</v>
      </c>
      <c r="AD15" s="5">
        <f t="shared" si="5"/>
        <v>124.97158920539729</v>
      </c>
      <c r="AE15" s="5">
        <f t="shared" si="5"/>
        <v>126.46011994002997</v>
      </c>
      <c r="AF15" s="5">
        <f t="shared" si="5"/>
        <v>127.94865067466266</v>
      </c>
      <c r="AG15" s="5">
        <f t="shared" si="5"/>
        <v>129.43718140929533</v>
      </c>
      <c r="AH15" s="5">
        <f t="shared" si="5"/>
        <v>130.92571214392802</v>
      </c>
      <c r="AI15" s="5">
        <f t="shared" si="5"/>
        <v>132.41424287856069</v>
      </c>
      <c r="AJ15" s="5">
        <f t="shared" si="5"/>
        <v>133.9027736131934</v>
      </c>
      <c r="AK15" s="5">
        <f t="shared" si="5"/>
        <v>135.39130434782609</v>
      </c>
      <c r="AL15" s="5">
        <f t="shared" si="5"/>
        <v>136.87983508245875</v>
      </c>
      <c r="AM15" s="5">
        <f t="shared" si="5"/>
        <v>138.36836581709144</v>
      </c>
      <c r="AN15" s="5">
        <f t="shared" si="5"/>
        <v>139.85689655172413</v>
      </c>
      <c r="AO15" s="5">
        <f t="shared" si="5"/>
        <v>141.34542728635682</v>
      </c>
      <c r="AP15" s="5">
        <f t="shared" si="5"/>
        <v>142.83395802098948</v>
      </c>
      <c r="AQ15" s="5">
        <f t="shared" si="5"/>
        <v>144.32248875562217</v>
      </c>
      <c r="AR15" s="5">
        <f t="shared" si="5"/>
        <v>145.81101949025489</v>
      </c>
      <c r="AS15" s="5">
        <f t="shared" si="5"/>
        <v>147.29955022488755</v>
      </c>
      <c r="AT15" s="5">
        <f t="shared" si="5"/>
        <v>148.78808095952024</v>
      </c>
      <c r="AU15" s="5">
        <f t="shared" si="5"/>
        <v>150.27661169415293</v>
      </c>
      <c r="AV15" s="5">
        <f t="shared" si="5"/>
        <v>151.76514242878562</v>
      </c>
      <c r="AW15" s="5">
        <f t="shared" si="5"/>
        <v>153.25367316341828</v>
      </c>
      <c r="AX15" s="5">
        <f t="shared" si="5"/>
        <v>154.74220389805097</v>
      </c>
      <c r="AY15" s="5">
        <f t="shared" si="5"/>
        <v>156.23073463268366</v>
      </c>
      <c r="AZ15" s="5">
        <f t="shared" si="5"/>
        <v>157.71926536731632</v>
      </c>
    </row>
    <row r="16" spans="1:52" x14ac:dyDescent="0.25">
      <c r="A16" s="189"/>
      <c r="B16" t="s">
        <v>90</v>
      </c>
      <c r="C16" s="5">
        <f>'2A- GeoBosques Deforestation'!E61</f>
        <v>36.99</v>
      </c>
      <c r="D16" s="5">
        <f>'2A- GeoBosques Deforestation'!F61</f>
        <v>11.52</v>
      </c>
      <c r="E16" s="5">
        <f>'2A- GeoBosques Deforestation'!G61</f>
        <v>54.72</v>
      </c>
      <c r="F16" s="5">
        <f>'2A- GeoBosques Deforestation'!H61</f>
        <v>6.4799999999999995</v>
      </c>
      <c r="G16" s="5">
        <f>'2A- GeoBosques Deforestation'!I61</f>
        <v>40.769999999999996</v>
      </c>
      <c r="H16" s="5">
        <f>'2A- GeoBosques Deforestation'!J61</f>
        <v>7.6499999999999995</v>
      </c>
      <c r="I16" s="5">
        <f>'2A- GeoBosques Deforestation'!K61</f>
        <v>29.97</v>
      </c>
      <c r="J16" s="5">
        <f>'2A- GeoBosques Deforestation'!L61</f>
        <v>23.849999999999998</v>
      </c>
      <c r="K16" s="5">
        <f>'2A- GeoBosques Deforestation'!M61</f>
        <v>25.74</v>
      </c>
      <c r="L16" s="5">
        <f>'2A- GeoBosques Deforestation'!N61</f>
        <v>21.96</v>
      </c>
      <c r="M16" s="5">
        <f>'2A- GeoBosques Deforestation'!O61</f>
        <v>30.15</v>
      </c>
      <c r="N16" s="5">
        <f>'2A- GeoBosques Deforestation'!P61</f>
        <v>27.18</v>
      </c>
      <c r="O16" s="5">
        <f>'2A- GeoBosques Deforestation'!Q61</f>
        <v>9.9</v>
      </c>
      <c r="P16" s="5">
        <f>'2A- GeoBosques Deforestation'!R61</f>
        <v>29.43</v>
      </c>
      <c r="Q16" s="5">
        <f>'2A- GeoBosques Deforestation'!S61</f>
        <v>11.969999999999999</v>
      </c>
      <c r="R16" s="5">
        <f>'2A- GeoBosques Deforestation'!T61</f>
        <v>43.65</v>
      </c>
      <c r="S16" s="5">
        <f>'2A- GeoBosques Deforestation'!U61</f>
        <v>11.879999999999999</v>
      </c>
      <c r="T16" s="5">
        <f>'2A- GeoBosques Deforestation'!V61</f>
        <v>12.51</v>
      </c>
      <c r="U16" s="5">
        <f>'2A- GeoBosques Deforestation'!W61</f>
        <v>7.1999999999999993</v>
      </c>
      <c r="V16" s="5">
        <f>'2A- GeoBosques Deforestation'!X61</f>
        <v>20.97</v>
      </c>
      <c r="W16" s="5">
        <f>'2A- GeoBosques Deforestation'!Y61</f>
        <v>20.7</v>
      </c>
      <c r="X16" s="5">
        <f>'2A- GeoBosques Deforestation'!Z61</f>
        <v>27.81</v>
      </c>
      <c r="Y16" s="165">
        <f>Y21/$E$6</f>
        <v>17.584070444652049</v>
      </c>
      <c r="Z16" s="5">
        <f t="shared" ref="Z16:AA16" si="6">Z21/$E$6</f>
        <v>17.085531415850046</v>
      </c>
      <c r="AA16" s="5">
        <f t="shared" si="6"/>
        <v>16.586992387048046</v>
      </c>
      <c r="AB16" s="5">
        <f>AB21/$E$6</f>
        <v>16.088453358246039</v>
      </c>
      <c r="AC16" s="5">
        <f t="shared" ref="AC16:AZ16" si="7">AC21/$E$6</f>
        <v>15.589914329444037</v>
      </c>
      <c r="AD16" s="5">
        <f t="shared" si="7"/>
        <v>15.091375300642033</v>
      </c>
      <c r="AE16" s="5">
        <f t="shared" si="7"/>
        <v>14.59283627184003</v>
      </c>
      <c r="AF16" s="5">
        <f t="shared" si="7"/>
        <v>14.094297243038026</v>
      </c>
      <c r="AG16" s="5">
        <f t="shared" si="7"/>
        <v>13.595758214236023</v>
      </c>
      <c r="AH16" s="5">
        <f t="shared" si="7"/>
        <v>13.097219185434017</v>
      </c>
      <c r="AI16" s="5">
        <f t="shared" si="7"/>
        <v>12.598680156632016</v>
      </c>
      <c r="AJ16" s="5">
        <f t="shared" si="7"/>
        <v>12.100141127830009</v>
      </c>
      <c r="AK16" s="5">
        <f t="shared" si="7"/>
        <v>11.601602099028007</v>
      </c>
      <c r="AL16" s="5">
        <f t="shared" si="7"/>
        <v>11.103063070226003</v>
      </c>
      <c r="AM16" s="5">
        <f t="shared" si="7"/>
        <v>10.604524041424002</v>
      </c>
      <c r="AN16" s="5">
        <f t="shared" si="7"/>
        <v>10.105985012621995</v>
      </c>
      <c r="AO16" s="5">
        <f t="shared" si="7"/>
        <v>9.6074459838199928</v>
      </c>
      <c r="AP16" s="5">
        <f t="shared" si="7"/>
        <v>9.1089069550179893</v>
      </c>
      <c r="AQ16" s="5">
        <f t="shared" si="7"/>
        <v>8.610367926215984</v>
      </c>
      <c r="AR16" s="5">
        <f t="shared" si="7"/>
        <v>8.1118288974139805</v>
      </c>
      <c r="AS16" s="5">
        <f t="shared" si="7"/>
        <v>7.6132898686119788</v>
      </c>
      <c r="AT16" s="5">
        <f t="shared" si="7"/>
        <v>7.1147508398099761</v>
      </c>
      <c r="AU16" s="5">
        <f t="shared" si="7"/>
        <v>6.61621181100797</v>
      </c>
      <c r="AV16" s="5">
        <f t="shared" si="7"/>
        <v>6.1176727822059673</v>
      </c>
      <c r="AW16" s="5">
        <f t="shared" si="7"/>
        <v>5.6191337534039647</v>
      </c>
      <c r="AX16" s="5">
        <f t="shared" si="7"/>
        <v>5.1205947246019585</v>
      </c>
      <c r="AY16" s="5">
        <f t="shared" si="7"/>
        <v>4.6220556957999559</v>
      </c>
      <c r="AZ16" s="5">
        <f t="shared" si="7"/>
        <v>4.1235166669979533</v>
      </c>
    </row>
    <row r="17" spans="1:52" x14ac:dyDescent="0.25">
      <c r="A17" s="189"/>
      <c r="B17" t="s">
        <v>93</v>
      </c>
      <c r="C17" s="5">
        <f>'2A- GeoBosques Deforestation'!E62</f>
        <v>0</v>
      </c>
      <c r="D17" s="5">
        <f>'2A- GeoBosques Deforestation'!F62</f>
        <v>0</v>
      </c>
      <c r="E17" s="5">
        <f>'2A- GeoBosques Deforestation'!G62</f>
        <v>0</v>
      </c>
      <c r="F17" s="5">
        <f>'2A- GeoBosques Deforestation'!H62</f>
        <v>0</v>
      </c>
      <c r="G17" s="5">
        <f>'2A- GeoBosques Deforestation'!I62</f>
        <v>0</v>
      </c>
      <c r="H17" s="5">
        <f>'2A- GeoBosques Deforestation'!J62</f>
        <v>0</v>
      </c>
      <c r="I17" s="5">
        <f>'2A- GeoBosques Deforestation'!K62</f>
        <v>0</v>
      </c>
      <c r="J17" s="5">
        <f>'2A- GeoBosques Deforestation'!L62</f>
        <v>0</v>
      </c>
      <c r="K17" s="5">
        <f>'2A- GeoBosques Deforestation'!M62</f>
        <v>0</v>
      </c>
      <c r="L17" s="5">
        <f>'2A- GeoBosques Deforestation'!N62</f>
        <v>0</v>
      </c>
      <c r="M17" s="5">
        <f>'2A- GeoBosques Deforestation'!O62</f>
        <v>0</v>
      </c>
      <c r="N17" s="5">
        <f>'2A- GeoBosques Deforestation'!P62</f>
        <v>0</v>
      </c>
      <c r="O17" s="5">
        <f>'2A- GeoBosques Deforestation'!Q62</f>
        <v>0</v>
      </c>
      <c r="P17" s="5">
        <f>'2A- GeoBosques Deforestation'!R62</f>
        <v>0</v>
      </c>
      <c r="Q17" s="5">
        <f>'2A- GeoBosques Deforestation'!S62</f>
        <v>0</v>
      </c>
      <c r="R17" s="5">
        <f>'2A- GeoBosques Deforestation'!T62</f>
        <v>0</v>
      </c>
      <c r="S17" s="5">
        <f>'2A- GeoBosques Deforestation'!U62</f>
        <v>0</v>
      </c>
      <c r="T17" s="5">
        <f>'2A- GeoBosques Deforestation'!V62</f>
        <v>0</v>
      </c>
      <c r="U17" s="5">
        <f>'2A- GeoBosques Deforestation'!W62</f>
        <v>0</v>
      </c>
      <c r="V17" s="5">
        <f>'2A- GeoBosques Deforestation'!X62</f>
        <v>0</v>
      </c>
      <c r="W17" s="5">
        <f>'2A- GeoBosques Deforestation'!Y62</f>
        <v>0</v>
      </c>
      <c r="X17" s="5">
        <f>'2A- GeoBosques Deforestation'!Z62</f>
        <v>0</v>
      </c>
      <c r="Y17" s="165">
        <f>Y22/$F$6</f>
        <v>0</v>
      </c>
      <c r="Z17" s="5">
        <f t="shared" ref="Z17:AA17" si="8">Z22/$F$6</f>
        <v>0</v>
      </c>
      <c r="AA17" s="5">
        <f t="shared" si="8"/>
        <v>0</v>
      </c>
      <c r="AB17" s="5">
        <f>AB22/$F$6</f>
        <v>0</v>
      </c>
      <c r="AC17" s="5">
        <f t="shared" ref="AC17:AZ17" si="9">AC22/$F$6</f>
        <v>0</v>
      </c>
      <c r="AD17" s="5">
        <f t="shared" si="9"/>
        <v>0</v>
      </c>
      <c r="AE17" s="5">
        <f t="shared" si="9"/>
        <v>0</v>
      </c>
      <c r="AF17" s="5">
        <f t="shared" si="9"/>
        <v>0</v>
      </c>
      <c r="AG17" s="5">
        <f t="shared" si="9"/>
        <v>0</v>
      </c>
      <c r="AH17" s="5">
        <f t="shared" si="9"/>
        <v>0</v>
      </c>
      <c r="AI17" s="5">
        <f t="shared" si="9"/>
        <v>0</v>
      </c>
      <c r="AJ17" s="5">
        <f t="shared" si="9"/>
        <v>0</v>
      </c>
      <c r="AK17" s="5">
        <f t="shared" si="9"/>
        <v>0</v>
      </c>
      <c r="AL17" s="5">
        <f t="shared" si="9"/>
        <v>0</v>
      </c>
      <c r="AM17" s="5">
        <f t="shared" si="9"/>
        <v>0</v>
      </c>
      <c r="AN17" s="5">
        <f t="shared" si="9"/>
        <v>0</v>
      </c>
      <c r="AO17" s="5">
        <f t="shared" si="9"/>
        <v>0</v>
      </c>
      <c r="AP17" s="5">
        <f t="shared" si="9"/>
        <v>0</v>
      </c>
      <c r="AQ17" s="5">
        <f t="shared" si="9"/>
        <v>0</v>
      </c>
      <c r="AR17" s="5">
        <f t="shared" si="9"/>
        <v>0</v>
      </c>
      <c r="AS17" s="5">
        <f t="shared" si="9"/>
        <v>0</v>
      </c>
      <c r="AT17" s="5">
        <f t="shared" si="9"/>
        <v>0</v>
      </c>
      <c r="AU17" s="5">
        <f t="shared" si="9"/>
        <v>0</v>
      </c>
      <c r="AV17" s="5">
        <f t="shared" si="9"/>
        <v>0</v>
      </c>
      <c r="AW17" s="5">
        <f t="shared" si="9"/>
        <v>0</v>
      </c>
      <c r="AX17" s="5">
        <f t="shared" si="9"/>
        <v>0</v>
      </c>
      <c r="AY17" s="5">
        <f t="shared" si="9"/>
        <v>0</v>
      </c>
      <c r="AZ17" s="5">
        <f t="shared" si="9"/>
        <v>0</v>
      </c>
    </row>
    <row r="18" spans="1:52" x14ac:dyDescent="0.25">
      <c r="A18" s="189"/>
      <c r="B18" s="10" t="s">
        <v>96</v>
      </c>
      <c r="C18" s="30">
        <f>SUM(C14:C17)</f>
        <v>532.34999999999991</v>
      </c>
      <c r="D18" s="30">
        <f t="shared" ref="D18:S18" si="10">SUM(D14:D17)</f>
        <v>333.63</v>
      </c>
      <c r="E18" s="30">
        <f t="shared" si="10"/>
        <v>271.98</v>
      </c>
      <c r="F18" s="30">
        <f t="shared" si="10"/>
        <v>476.28000000000003</v>
      </c>
      <c r="G18" s="30">
        <f t="shared" si="10"/>
        <v>455.66999999999996</v>
      </c>
      <c r="H18" s="30">
        <f t="shared" si="10"/>
        <v>338.13</v>
      </c>
      <c r="I18" s="30">
        <f t="shared" si="10"/>
        <v>379.26</v>
      </c>
      <c r="J18" s="30">
        <f t="shared" si="10"/>
        <v>863.55000000000007</v>
      </c>
      <c r="K18" s="30">
        <f t="shared" si="10"/>
        <v>799.11</v>
      </c>
      <c r="L18" s="30">
        <f t="shared" si="10"/>
        <v>586.53</v>
      </c>
      <c r="M18" s="30">
        <f t="shared" si="10"/>
        <v>505.07999999999993</v>
      </c>
      <c r="N18" s="30">
        <f t="shared" si="10"/>
        <v>684.26999999999987</v>
      </c>
      <c r="O18" s="30">
        <f t="shared" si="10"/>
        <v>618.75</v>
      </c>
      <c r="P18" s="30">
        <f>SUM(P14:P17)</f>
        <v>883.53</v>
      </c>
      <c r="Q18" s="30">
        <f t="shared" si="10"/>
        <v>673.29</v>
      </c>
      <c r="R18" s="30">
        <f t="shared" si="10"/>
        <v>798.56999999999994</v>
      </c>
      <c r="S18" s="30">
        <f t="shared" si="10"/>
        <v>486.27000000000004</v>
      </c>
      <c r="T18" s="30">
        <f t="shared" ref="T18:Z18" si="11">SUM(T14:T17)</f>
        <v>524.07000000000005</v>
      </c>
      <c r="U18" s="30">
        <f t="shared" si="11"/>
        <v>405.72</v>
      </c>
      <c r="V18" s="30">
        <f t="shared" si="11"/>
        <v>605.88</v>
      </c>
      <c r="W18" s="30">
        <f t="shared" si="11"/>
        <v>580.41000000000008</v>
      </c>
      <c r="X18" s="30">
        <f t="shared" si="11"/>
        <v>539.18999999999994</v>
      </c>
      <c r="Y18" s="30">
        <f t="shared" si="11"/>
        <v>659.08827436771583</v>
      </c>
      <c r="Z18" s="30">
        <f t="shared" si="11"/>
        <v>667.61964452297445</v>
      </c>
      <c r="AA18" s="30">
        <f t="shared" ref="AA18" si="12">SUM(AA14:AA17)</f>
        <v>676.15101467823331</v>
      </c>
      <c r="AB18" s="30">
        <f>SUM(AB14:AB17)</f>
        <v>684.68238483349182</v>
      </c>
      <c r="AC18" s="30">
        <f t="shared" ref="AC18:AZ18" si="13">SUM(AC14:AC17)</f>
        <v>693.21375498875045</v>
      </c>
      <c r="AD18" s="30">
        <f t="shared" si="13"/>
        <v>701.74512514400919</v>
      </c>
      <c r="AE18" s="30">
        <f t="shared" si="13"/>
        <v>710.27649529926771</v>
      </c>
      <c r="AF18" s="30">
        <f t="shared" si="13"/>
        <v>718.80786545452634</v>
      </c>
      <c r="AG18" s="30">
        <f t="shared" si="13"/>
        <v>727.33923560978519</v>
      </c>
      <c r="AH18" s="30">
        <f t="shared" si="13"/>
        <v>735.87060576504371</v>
      </c>
      <c r="AI18" s="30">
        <f t="shared" si="13"/>
        <v>744.40197592030233</v>
      </c>
      <c r="AJ18" s="30">
        <f t="shared" si="13"/>
        <v>752.93334607556108</v>
      </c>
      <c r="AK18" s="30">
        <f t="shared" si="13"/>
        <v>761.4647162308197</v>
      </c>
      <c r="AL18" s="30">
        <f t="shared" si="13"/>
        <v>769.99608638607822</v>
      </c>
      <c r="AM18" s="30">
        <f t="shared" si="13"/>
        <v>778.52745654133707</v>
      </c>
      <c r="AN18" s="30">
        <f t="shared" si="13"/>
        <v>787.0588266965957</v>
      </c>
      <c r="AO18" s="30">
        <f t="shared" si="13"/>
        <v>795.59019685185433</v>
      </c>
      <c r="AP18" s="30">
        <f t="shared" si="13"/>
        <v>804.12156700711296</v>
      </c>
      <c r="AQ18" s="30">
        <f t="shared" si="13"/>
        <v>812.65293716237159</v>
      </c>
      <c r="AR18" s="30">
        <f t="shared" si="13"/>
        <v>821.18430731763021</v>
      </c>
      <c r="AS18" s="30">
        <f t="shared" si="13"/>
        <v>829.71567747288896</v>
      </c>
      <c r="AT18" s="30">
        <f t="shared" si="13"/>
        <v>838.24704762814758</v>
      </c>
      <c r="AU18" s="30">
        <f t="shared" si="13"/>
        <v>846.77841778340621</v>
      </c>
      <c r="AV18" s="30">
        <f t="shared" si="13"/>
        <v>855.30978793866484</v>
      </c>
      <c r="AW18" s="30">
        <f t="shared" si="13"/>
        <v>863.84115809392347</v>
      </c>
      <c r="AX18" s="30">
        <f t="shared" si="13"/>
        <v>872.37252824918221</v>
      </c>
      <c r="AY18" s="30">
        <f t="shared" si="13"/>
        <v>880.90389840444084</v>
      </c>
      <c r="AZ18" s="30">
        <f t="shared" si="13"/>
        <v>889.43526855969947</v>
      </c>
    </row>
    <row r="19" spans="1:52" ht="15" customHeight="1" x14ac:dyDescent="0.25">
      <c r="A19" s="190" t="s">
        <v>169</v>
      </c>
      <c r="B19" s="1" t="s">
        <v>42</v>
      </c>
      <c r="C19" s="5">
        <f>'4-Emissions'!E61</f>
        <v>324242.53289999993</v>
      </c>
      <c r="D19" s="5">
        <f>'4-Emissions'!F61</f>
        <v>183416.7267</v>
      </c>
      <c r="E19" s="5">
        <f>'4-Emissions'!G61</f>
        <v>110246.13809999998</v>
      </c>
      <c r="F19" s="5">
        <f>'4-Emissions'!H61</f>
        <v>289985.95079999999</v>
      </c>
      <c r="G19" s="5">
        <f>'4-Emissions'!I61</f>
        <v>221472.78659999999</v>
      </c>
      <c r="H19" s="5">
        <f>'4-Emissions'!J61</f>
        <v>142786.82699999996</v>
      </c>
      <c r="I19" s="5">
        <f>'4-Emissions'!K61</f>
        <v>175695.20729999998</v>
      </c>
      <c r="J19" s="5">
        <f>'4-Emissions'!L61</f>
        <v>483023.93579999998</v>
      </c>
      <c r="K19" s="5">
        <f>'4-Emissions'!M61</f>
        <v>437981.73930000002</v>
      </c>
      <c r="L19" s="5">
        <f>'4-Emissions'!N61</f>
        <v>280487.25629999995</v>
      </c>
      <c r="M19" s="5">
        <f>'4-Emissions'!O61</f>
        <v>201433.60529999997</v>
      </c>
      <c r="N19" s="5">
        <f>'4-Emissions'!P61</f>
        <v>312415.1262</v>
      </c>
      <c r="O19" s="5">
        <f>'4-Emissions'!Q61</f>
        <v>337601.98709999997</v>
      </c>
      <c r="P19" s="5">
        <f>'4-Emissions'!R61</f>
        <v>523286.14409999998</v>
      </c>
      <c r="Q19" s="5">
        <f>'4-Emissions'!S61</f>
        <v>376638.55739999999</v>
      </c>
      <c r="R19" s="5">
        <f>'4-Emissions'!T61</f>
        <v>454711.69799999992</v>
      </c>
      <c r="S19" s="5">
        <f>'4-Emissions'!U61</f>
        <v>233606.60279999999</v>
      </c>
      <c r="T19" s="5">
        <f>'4-Emissions'!V61</f>
        <v>290476.20600000001</v>
      </c>
      <c r="U19" s="5">
        <f>'4-Emissions'!W61</f>
        <v>224598.1635</v>
      </c>
      <c r="V19" s="5">
        <f>'4-Emissions'!X61</f>
        <v>331167.38759999996</v>
      </c>
      <c r="W19" s="5">
        <f>'4-Emissions'!Y61</f>
        <v>333618.66359999997</v>
      </c>
      <c r="X19" s="5">
        <f>'4-Emissions'!Z61</f>
        <v>281100.07529999997</v>
      </c>
      <c r="Y19" s="165">
        <f>(5135*Y9)+238675</f>
        <v>356780</v>
      </c>
      <c r="Z19" s="5">
        <f t="shared" ref="Z19:AZ19" si="14">(5135*Z9)+238675</f>
        <v>361915</v>
      </c>
      <c r="AA19" s="5">
        <f t="shared" si="14"/>
        <v>367050</v>
      </c>
      <c r="AB19" s="5">
        <f t="shared" si="14"/>
        <v>372185</v>
      </c>
      <c r="AC19" s="5">
        <f t="shared" si="14"/>
        <v>377320</v>
      </c>
      <c r="AD19" s="5">
        <f t="shared" si="14"/>
        <v>382455</v>
      </c>
      <c r="AE19" s="5">
        <f t="shared" si="14"/>
        <v>387590</v>
      </c>
      <c r="AF19" s="5">
        <f t="shared" si="14"/>
        <v>392725</v>
      </c>
      <c r="AG19" s="5">
        <f t="shared" si="14"/>
        <v>397860</v>
      </c>
      <c r="AH19" s="5">
        <f t="shared" si="14"/>
        <v>402995</v>
      </c>
      <c r="AI19" s="5">
        <f t="shared" si="14"/>
        <v>408130</v>
      </c>
      <c r="AJ19" s="5">
        <f t="shared" si="14"/>
        <v>413265</v>
      </c>
      <c r="AK19" s="5">
        <f t="shared" si="14"/>
        <v>418400</v>
      </c>
      <c r="AL19" s="5">
        <f t="shared" si="14"/>
        <v>423535</v>
      </c>
      <c r="AM19" s="5">
        <f t="shared" si="14"/>
        <v>428670</v>
      </c>
      <c r="AN19" s="5">
        <f t="shared" si="14"/>
        <v>433805</v>
      </c>
      <c r="AO19" s="5">
        <f t="shared" si="14"/>
        <v>438940</v>
      </c>
      <c r="AP19" s="5">
        <f t="shared" si="14"/>
        <v>444075</v>
      </c>
      <c r="AQ19" s="5">
        <f t="shared" si="14"/>
        <v>449210</v>
      </c>
      <c r="AR19" s="5">
        <f t="shared" si="14"/>
        <v>454345</v>
      </c>
      <c r="AS19" s="5">
        <f t="shared" si="14"/>
        <v>459480</v>
      </c>
      <c r="AT19" s="5">
        <f t="shared" si="14"/>
        <v>464615</v>
      </c>
      <c r="AU19" s="5">
        <f t="shared" si="14"/>
        <v>469750</v>
      </c>
      <c r="AV19" s="5">
        <f t="shared" si="14"/>
        <v>474885</v>
      </c>
      <c r="AW19" s="5">
        <f t="shared" si="14"/>
        <v>480020</v>
      </c>
      <c r="AX19" s="5">
        <f t="shared" si="14"/>
        <v>485155</v>
      </c>
      <c r="AY19" s="5">
        <f t="shared" si="14"/>
        <v>490290</v>
      </c>
      <c r="AZ19" s="5">
        <f t="shared" si="14"/>
        <v>495425</v>
      </c>
    </row>
    <row r="20" spans="1:52" x14ac:dyDescent="0.25">
      <c r="A20" s="190"/>
      <c r="B20" t="s">
        <v>194</v>
      </c>
      <c r="C20" s="5">
        <f>'4-Emissions'!E62</f>
        <v>10229.111999999999</v>
      </c>
      <c r="D20" s="5">
        <f>'4-Emissions'!F62</f>
        <v>28142.063999999998</v>
      </c>
      <c r="E20" s="5">
        <f>'4-Emissions'!G62</f>
        <v>29534.760000000002</v>
      </c>
      <c r="F20" s="5">
        <f>'4-Emissions'!H62</f>
        <v>23435.712000000003</v>
      </c>
      <c r="G20" s="5">
        <f>'4-Emissions'!I62</f>
        <v>47831.904000000002</v>
      </c>
      <c r="H20" s="5">
        <f>'4-Emissions'!J62</f>
        <v>64448.208000000006</v>
      </c>
      <c r="I20" s="5">
        <f>'4-Emissions'!K62</f>
        <v>48696.335999999996</v>
      </c>
      <c r="J20" s="5">
        <f>'4-Emissions'!L62</f>
        <v>69538.751999999993</v>
      </c>
      <c r="K20" s="5">
        <f>'4-Emissions'!M62</f>
        <v>69442.703999999998</v>
      </c>
      <c r="L20" s="5">
        <f>'4-Emissions'!N62</f>
        <v>81448.703999999998</v>
      </c>
      <c r="M20" s="5">
        <f>'4-Emissions'!O62</f>
        <v>95567.76</v>
      </c>
      <c r="N20" s="5">
        <f>'4-Emissions'!P62</f>
        <v>105796.87199999999</v>
      </c>
      <c r="O20" s="5">
        <f>'4-Emissions'!Q62</f>
        <v>60318.144</v>
      </c>
      <c r="P20" s="5">
        <f>'4-Emissions'!R62</f>
        <v>45670.824000000001</v>
      </c>
      <c r="Q20" s="5">
        <f>'4-Emissions'!S62</f>
        <v>57724.847999999998</v>
      </c>
      <c r="R20" s="5">
        <f>'4-Emissions'!T62</f>
        <v>46487.231999999996</v>
      </c>
      <c r="S20" s="5">
        <f>'4-Emissions'!U62</f>
        <v>70067.016000000003</v>
      </c>
      <c r="T20" s="5">
        <f>'4-Emissions'!V62</f>
        <v>45334.655999999995</v>
      </c>
      <c r="U20" s="5">
        <f>'4-Emissions'!W62</f>
        <v>36642.312000000005</v>
      </c>
      <c r="V20" s="5">
        <f>'4-Emissions'!X62</f>
        <v>52586.28</v>
      </c>
      <c r="W20" s="5">
        <f>'4-Emissions'!Y62</f>
        <v>37218.6</v>
      </c>
      <c r="X20" s="5">
        <f>'4-Emissions'!Z62</f>
        <v>52586.28</v>
      </c>
      <c r="Y20" s="165">
        <f>(794.28*Y9)+44445</f>
        <v>62713.440000000002</v>
      </c>
      <c r="Z20" s="5">
        <f t="shared" ref="Z20:AZ20" si="15">(794.28*Z9)+44445</f>
        <v>63507.72</v>
      </c>
      <c r="AA20" s="5">
        <f t="shared" si="15"/>
        <v>64302</v>
      </c>
      <c r="AB20" s="5">
        <f t="shared" si="15"/>
        <v>65096.28</v>
      </c>
      <c r="AC20" s="5">
        <f t="shared" si="15"/>
        <v>65890.559999999998</v>
      </c>
      <c r="AD20" s="5">
        <f t="shared" si="15"/>
        <v>66684.84</v>
      </c>
      <c r="AE20" s="5">
        <f t="shared" si="15"/>
        <v>67479.12</v>
      </c>
      <c r="AF20" s="5">
        <f t="shared" si="15"/>
        <v>68273.399999999994</v>
      </c>
      <c r="AG20" s="5">
        <f t="shared" si="15"/>
        <v>69067.679999999993</v>
      </c>
      <c r="AH20" s="5">
        <f t="shared" si="15"/>
        <v>69861.959999999992</v>
      </c>
      <c r="AI20" s="5">
        <f t="shared" si="15"/>
        <v>70656.239999999991</v>
      </c>
      <c r="AJ20" s="5">
        <f t="shared" si="15"/>
        <v>71450.52</v>
      </c>
      <c r="AK20" s="5">
        <f t="shared" si="15"/>
        <v>72244.800000000003</v>
      </c>
      <c r="AL20" s="5">
        <f t="shared" si="15"/>
        <v>73039.08</v>
      </c>
      <c r="AM20" s="5">
        <f t="shared" si="15"/>
        <v>73833.36</v>
      </c>
      <c r="AN20" s="5">
        <f t="shared" si="15"/>
        <v>74627.64</v>
      </c>
      <c r="AO20" s="5">
        <f t="shared" si="15"/>
        <v>75421.919999999998</v>
      </c>
      <c r="AP20" s="5">
        <f t="shared" si="15"/>
        <v>76216.2</v>
      </c>
      <c r="AQ20" s="5">
        <f t="shared" si="15"/>
        <v>77010.48</v>
      </c>
      <c r="AR20" s="5">
        <f t="shared" si="15"/>
        <v>77804.760000000009</v>
      </c>
      <c r="AS20" s="5">
        <f t="shared" si="15"/>
        <v>78599.040000000008</v>
      </c>
      <c r="AT20" s="5">
        <f t="shared" si="15"/>
        <v>79393.320000000007</v>
      </c>
      <c r="AU20" s="5">
        <f t="shared" si="15"/>
        <v>80187.600000000006</v>
      </c>
      <c r="AV20" s="5">
        <f t="shared" si="15"/>
        <v>80981.88</v>
      </c>
      <c r="AW20" s="5">
        <f t="shared" si="15"/>
        <v>81776.160000000003</v>
      </c>
      <c r="AX20" s="5">
        <f t="shared" si="15"/>
        <v>82570.44</v>
      </c>
      <c r="AY20" s="5">
        <f t="shared" si="15"/>
        <v>83364.72</v>
      </c>
      <c r="AZ20" s="5">
        <f t="shared" si="15"/>
        <v>84159</v>
      </c>
    </row>
    <row r="21" spans="1:52" x14ac:dyDescent="0.25">
      <c r="A21" s="190"/>
      <c r="B21" t="s">
        <v>90</v>
      </c>
      <c r="C21" s="5">
        <f>'4-Emissions'!E63</f>
        <v>18609.2991</v>
      </c>
      <c r="D21" s="5">
        <f>'4-Emissions'!F63</f>
        <v>5795.5967999999993</v>
      </c>
      <c r="E21" s="5">
        <f>'4-Emissions'!G63</f>
        <v>27529.084799999997</v>
      </c>
      <c r="F21" s="5">
        <f>'4-Emissions'!H63</f>
        <v>3260.0231999999996</v>
      </c>
      <c r="G21" s="5">
        <f>'4-Emissions'!I63</f>
        <v>20510.979299999995</v>
      </c>
      <c r="H21" s="5">
        <f>'4-Emissions'!J63</f>
        <v>3848.6384999999996</v>
      </c>
      <c r="I21" s="5">
        <f>'4-Emissions'!K63</f>
        <v>15077.607299999998</v>
      </c>
      <c r="J21" s="5">
        <f>'4-Emissions'!L63</f>
        <v>11998.696499999998</v>
      </c>
      <c r="K21" s="5">
        <f>'4-Emissions'!M63</f>
        <v>12949.536599999999</v>
      </c>
      <c r="L21" s="5">
        <f>'4-Emissions'!N63</f>
        <v>11047.856400000001</v>
      </c>
      <c r="M21" s="5">
        <f>'4-Emissions'!O63</f>
        <v>15168.163499999999</v>
      </c>
      <c r="N21" s="5">
        <f>'4-Emissions'!P63</f>
        <v>13673.986199999999</v>
      </c>
      <c r="O21" s="5">
        <f>'4-Emissions'!Q63</f>
        <v>4980.5910000000003</v>
      </c>
      <c r="P21" s="5">
        <f>'4-Emissions'!R63</f>
        <v>14805.938699999999</v>
      </c>
      <c r="Q21" s="5">
        <f>'4-Emissions'!S63</f>
        <v>6021.9872999999989</v>
      </c>
      <c r="R21" s="5">
        <f>'4-Emissions'!T63</f>
        <v>21959.878499999999</v>
      </c>
      <c r="S21" s="5">
        <f>'4-Emissions'!U63</f>
        <v>5976.7091999999993</v>
      </c>
      <c r="T21" s="5">
        <f>'4-Emissions'!V63</f>
        <v>6293.6558999999997</v>
      </c>
      <c r="U21" s="5">
        <f>'4-Emissions'!W63</f>
        <v>3622.2479999999996</v>
      </c>
      <c r="V21" s="5">
        <f>'4-Emissions'!X63</f>
        <v>10549.797299999998</v>
      </c>
      <c r="W21" s="5">
        <f>'4-Emissions'!Y63</f>
        <v>10413.963</v>
      </c>
      <c r="X21" s="5">
        <f>'4-Emissions'!Z63</f>
        <v>13990.932899999998</v>
      </c>
      <c r="Y21" s="165">
        <f>(-250.81*Y9)+14615</f>
        <v>8846.369999999999</v>
      </c>
      <c r="Z21" s="5">
        <f t="shared" ref="Z21:AZ21" si="16">(-250.81*Z9)+14615</f>
        <v>8595.56</v>
      </c>
      <c r="AA21" s="5">
        <f t="shared" si="16"/>
        <v>8344.75</v>
      </c>
      <c r="AB21" s="5">
        <f t="shared" si="16"/>
        <v>8093.94</v>
      </c>
      <c r="AC21" s="5">
        <f t="shared" si="16"/>
        <v>7843.13</v>
      </c>
      <c r="AD21" s="5">
        <f t="shared" si="16"/>
        <v>7592.32</v>
      </c>
      <c r="AE21" s="5">
        <f t="shared" si="16"/>
        <v>7341.51</v>
      </c>
      <c r="AF21" s="5">
        <f t="shared" si="16"/>
        <v>7090.7</v>
      </c>
      <c r="AG21" s="5">
        <f t="shared" si="16"/>
        <v>6839.89</v>
      </c>
      <c r="AH21" s="5">
        <f t="shared" si="16"/>
        <v>6589.08</v>
      </c>
      <c r="AI21" s="5">
        <f t="shared" si="16"/>
        <v>6338.27</v>
      </c>
      <c r="AJ21" s="5">
        <f t="shared" si="16"/>
        <v>6087.4599999999991</v>
      </c>
      <c r="AK21" s="5">
        <f t="shared" si="16"/>
        <v>5836.65</v>
      </c>
      <c r="AL21" s="5">
        <f t="shared" si="16"/>
        <v>5585.84</v>
      </c>
      <c r="AM21" s="5">
        <f t="shared" si="16"/>
        <v>5335.0300000000007</v>
      </c>
      <c r="AN21" s="5">
        <f t="shared" si="16"/>
        <v>5084.2199999999993</v>
      </c>
      <c r="AO21" s="5">
        <f t="shared" si="16"/>
        <v>4833.41</v>
      </c>
      <c r="AP21" s="5">
        <f t="shared" si="16"/>
        <v>4582.6000000000004</v>
      </c>
      <c r="AQ21" s="5">
        <f t="shared" si="16"/>
        <v>4331.7899999999991</v>
      </c>
      <c r="AR21" s="5">
        <f t="shared" si="16"/>
        <v>4080.9799999999996</v>
      </c>
      <c r="AS21" s="5">
        <f t="shared" si="16"/>
        <v>3830.17</v>
      </c>
      <c r="AT21" s="5">
        <f t="shared" si="16"/>
        <v>3579.3600000000006</v>
      </c>
      <c r="AU21" s="5">
        <f t="shared" si="16"/>
        <v>3328.5499999999993</v>
      </c>
      <c r="AV21" s="5">
        <f t="shared" si="16"/>
        <v>3077.74</v>
      </c>
      <c r="AW21" s="5">
        <f t="shared" si="16"/>
        <v>2826.9300000000003</v>
      </c>
      <c r="AX21" s="5">
        <f t="shared" si="16"/>
        <v>2576.119999999999</v>
      </c>
      <c r="AY21" s="5">
        <f t="shared" si="16"/>
        <v>2325.3099999999995</v>
      </c>
      <c r="AZ21" s="5">
        <f t="shared" si="16"/>
        <v>2074.5</v>
      </c>
    </row>
    <row r="22" spans="1:52" x14ac:dyDescent="0.25">
      <c r="A22" s="190"/>
      <c r="B22" t="s">
        <v>93</v>
      </c>
      <c r="C22" s="5">
        <f>'4-Emissions'!E64</f>
        <v>0</v>
      </c>
      <c r="D22" s="5">
        <f>'4-Emissions'!F64</f>
        <v>0</v>
      </c>
      <c r="E22" s="5">
        <f>'4-Emissions'!G64</f>
        <v>0</v>
      </c>
      <c r="F22" s="5">
        <f>'4-Emissions'!H64</f>
        <v>0</v>
      </c>
      <c r="G22" s="5">
        <f>'4-Emissions'!I64</f>
        <v>0</v>
      </c>
      <c r="H22" s="5">
        <f>'4-Emissions'!J64</f>
        <v>0</v>
      </c>
      <c r="I22" s="5">
        <f>'4-Emissions'!K64</f>
        <v>0</v>
      </c>
      <c r="J22" s="5">
        <f>'4-Emissions'!L64</f>
        <v>0</v>
      </c>
      <c r="K22" s="5">
        <f>'4-Emissions'!M64</f>
        <v>0</v>
      </c>
      <c r="L22" s="5">
        <f>'4-Emissions'!N64</f>
        <v>0</v>
      </c>
      <c r="M22" s="5">
        <f>'4-Emissions'!O64</f>
        <v>0</v>
      </c>
      <c r="N22" s="5">
        <f>'4-Emissions'!P64</f>
        <v>0</v>
      </c>
      <c r="O22" s="5">
        <f>'4-Emissions'!Q64</f>
        <v>0</v>
      </c>
      <c r="P22" s="5">
        <f>'4-Emissions'!R64</f>
        <v>0</v>
      </c>
      <c r="Q22" s="5">
        <f>'4-Emissions'!S64</f>
        <v>0</v>
      </c>
      <c r="R22" s="5">
        <f>'4-Emissions'!T64</f>
        <v>0</v>
      </c>
      <c r="S22" s="5">
        <f>'4-Emissions'!U64</f>
        <v>0</v>
      </c>
      <c r="T22" s="5">
        <f>'4-Emissions'!V64</f>
        <v>0</v>
      </c>
      <c r="U22" s="5">
        <f>'4-Emissions'!W64</f>
        <v>0</v>
      </c>
      <c r="V22" s="5">
        <f>'4-Emissions'!X64</f>
        <v>0</v>
      </c>
      <c r="W22" s="5">
        <f>'4-Emissions'!Y64</f>
        <v>0</v>
      </c>
      <c r="X22" s="5">
        <f>'4-Emissions'!Z64</f>
        <v>0</v>
      </c>
      <c r="Y22" s="16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</row>
    <row r="23" spans="1:52" x14ac:dyDescent="0.25">
      <c r="A23" s="190"/>
      <c r="B23" s="10" t="s">
        <v>96</v>
      </c>
      <c r="C23" s="30">
        <f>SUM(C19:C22)</f>
        <v>353080.94399999996</v>
      </c>
      <c r="D23" s="30">
        <f t="shared" ref="D23:T23" si="17">SUM(D19:D22)</f>
        <v>217354.38750000001</v>
      </c>
      <c r="E23" s="30">
        <f t="shared" si="17"/>
        <v>167309.9829</v>
      </c>
      <c r="F23" s="30">
        <f t="shared" si="17"/>
        <v>316681.68599999999</v>
      </c>
      <c r="G23" s="30">
        <f t="shared" si="17"/>
        <v>289815.66989999998</v>
      </c>
      <c r="H23" s="30">
        <f t="shared" si="17"/>
        <v>211083.67349999998</v>
      </c>
      <c r="I23" s="30">
        <f t="shared" si="17"/>
        <v>239469.15059999996</v>
      </c>
      <c r="J23" s="30">
        <f t="shared" si="17"/>
        <v>564561.38429999992</v>
      </c>
      <c r="K23" s="30">
        <f t="shared" si="17"/>
        <v>520373.97990000003</v>
      </c>
      <c r="L23" s="30">
        <f>SUM(L19:L22)</f>
        <v>372983.81669999991</v>
      </c>
      <c r="M23" s="30">
        <f t="shared" si="17"/>
        <v>312169.52879999997</v>
      </c>
      <c r="N23" s="30">
        <f t="shared" si="17"/>
        <v>431885.98439999996</v>
      </c>
      <c r="O23" s="30">
        <f t="shared" si="17"/>
        <v>402900.72210000001</v>
      </c>
      <c r="P23" s="30">
        <f t="shared" si="17"/>
        <v>583762.9068</v>
      </c>
      <c r="Q23" s="30">
        <f t="shared" si="17"/>
        <v>440385.39269999997</v>
      </c>
      <c r="R23" s="30">
        <f t="shared" si="17"/>
        <v>523158.80849999993</v>
      </c>
      <c r="S23" s="30">
        <f t="shared" si="17"/>
        <v>309650.32799999998</v>
      </c>
      <c r="T23" s="30">
        <f t="shared" si="17"/>
        <v>342104.51790000004</v>
      </c>
      <c r="U23" s="30">
        <f t="shared" ref="U23:X23" si="18">SUM(U19:U22)</f>
        <v>264862.72350000002</v>
      </c>
      <c r="V23" s="30">
        <f t="shared" si="18"/>
        <v>394303.4648999999</v>
      </c>
      <c r="W23" s="30">
        <f t="shared" si="18"/>
        <v>381251.22659999994</v>
      </c>
      <c r="X23" s="30">
        <f t="shared" si="18"/>
        <v>347677.28819999995</v>
      </c>
      <c r="Y23" s="30">
        <f>SUM(Y19:Y22)</f>
        <v>428339.81</v>
      </c>
      <c r="Z23" s="30">
        <f t="shared" ref="Z23:AZ23" si="19">SUM(Z19:Z22)</f>
        <v>434018.27999999997</v>
      </c>
      <c r="AA23" s="30">
        <f t="shared" si="19"/>
        <v>439696.75</v>
      </c>
      <c r="AB23" s="30">
        <f t="shared" si="19"/>
        <v>445375.22000000003</v>
      </c>
      <c r="AC23" s="30">
        <f t="shared" si="19"/>
        <v>451053.69</v>
      </c>
      <c r="AD23" s="30">
        <f t="shared" si="19"/>
        <v>456732.15999999997</v>
      </c>
      <c r="AE23" s="30">
        <f t="shared" si="19"/>
        <v>462410.63</v>
      </c>
      <c r="AF23" s="30">
        <f t="shared" si="19"/>
        <v>468089.10000000003</v>
      </c>
      <c r="AG23" s="30">
        <f t="shared" si="19"/>
        <v>473767.57</v>
      </c>
      <c r="AH23" s="30">
        <f t="shared" si="19"/>
        <v>479446.04</v>
      </c>
      <c r="AI23" s="30">
        <f t="shared" si="19"/>
        <v>485124.51</v>
      </c>
      <c r="AJ23" s="30">
        <f t="shared" si="19"/>
        <v>490802.98000000004</v>
      </c>
      <c r="AK23" s="30">
        <f t="shared" si="19"/>
        <v>496481.45</v>
      </c>
      <c r="AL23" s="30">
        <f t="shared" si="19"/>
        <v>502159.92000000004</v>
      </c>
      <c r="AM23" s="30">
        <f t="shared" si="19"/>
        <v>507838.39</v>
      </c>
      <c r="AN23" s="30">
        <f t="shared" si="19"/>
        <v>513516.86</v>
      </c>
      <c r="AO23" s="30">
        <f t="shared" si="19"/>
        <v>519195.32999999996</v>
      </c>
      <c r="AP23" s="30">
        <f t="shared" si="19"/>
        <v>524873.80000000005</v>
      </c>
      <c r="AQ23" s="30">
        <f t="shared" si="19"/>
        <v>530552.27</v>
      </c>
      <c r="AR23" s="30">
        <f t="shared" si="19"/>
        <v>536230.74</v>
      </c>
      <c r="AS23" s="30">
        <f t="shared" si="19"/>
        <v>541909.21000000008</v>
      </c>
      <c r="AT23" s="30">
        <f t="shared" si="19"/>
        <v>547587.68000000005</v>
      </c>
      <c r="AU23" s="30">
        <f t="shared" si="19"/>
        <v>553266.15</v>
      </c>
      <c r="AV23" s="30">
        <f t="shared" si="19"/>
        <v>558944.62</v>
      </c>
      <c r="AW23" s="30">
        <f t="shared" si="19"/>
        <v>564623.09000000008</v>
      </c>
      <c r="AX23" s="30">
        <f t="shared" si="19"/>
        <v>570301.55999999994</v>
      </c>
      <c r="AY23" s="30">
        <f t="shared" si="19"/>
        <v>575980.03</v>
      </c>
      <c r="AZ23" s="30">
        <f t="shared" si="19"/>
        <v>581658.5</v>
      </c>
    </row>
    <row r="27" spans="1:52" x14ac:dyDescent="0.25">
      <c r="B27" s="159" t="s">
        <v>170</v>
      </c>
      <c r="C27" s="160" t="s">
        <v>17</v>
      </c>
      <c r="D27" s="160" t="s">
        <v>18</v>
      </c>
      <c r="E27" s="160" t="s">
        <v>19</v>
      </c>
      <c r="F27" s="160" t="s">
        <v>20</v>
      </c>
      <c r="G27" s="160" t="s">
        <v>21</v>
      </c>
      <c r="H27" s="160" t="s">
        <v>22</v>
      </c>
      <c r="I27" s="160" t="s">
        <v>23</v>
      </c>
      <c r="J27" s="160" t="s">
        <v>24</v>
      </c>
      <c r="K27" s="160" t="s">
        <v>25</v>
      </c>
      <c r="L27" s="160" t="s">
        <v>26</v>
      </c>
      <c r="M27" s="160" t="s">
        <v>27</v>
      </c>
      <c r="N27" s="160" t="s">
        <v>28</v>
      </c>
      <c r="O27" s="160" t="s">
        <v>29</v>
      </c>
      <c r="P27" s="160" t="s">
        <v>30</v>
      </c>
      <c r="Q27" s="160" t="s">
        <v>31</v>
      </c>
      <c r="R27" s="160" t="s">
        <v>32</v>
      </c>
      <c r="S27" s="160" t="s">
        <v>33</v>
      </c>
      <c r="T27" s="160" t="s">
        <v>34</v>
      </c>
      <c r="U27" s="160" t="s">
        <v>35</v>
      </c>
      <c r="V27" s="160" t="s">
        <v>36</v>
      </c>
      <c r="W27" s="160" t="s">
        <v>139</v>
      </c>
      <c r="X27" s="160" t="s">
        <v>140</v>
      </c>
      <c r="Y27" s="160" t="s">
        <v>141</v>
      </c>
      <c r="Z27" s="160" t="s">
        <v>142</v>
      </c>
      <c r="AA27" s="160" t="s">
        <v>143</v>
      </c>
      <c r="AB27" s="160" t="s">
        <v>144</v>
      </c>
      <c r="AC27" s="160" t="s">
        <v>145</v>
      </c>
      <c r="AD27" s="160" t="s">
        <v>146</v>
      </c>
      <c r="AE27" s="160" t="s">
        <v>147</v>
      </c>
      <c r="AF27" s="160" t="s">
        <v>148</v>
      </c>
      <c r="AG27" s="160" t="s">
        <v>149</v>
      </c>
      <c r="AH27" s="160" t="s">
        <v>150</v>
      </c>
      <c r="AI27" s="160" t="s">
        <v>151</v>
      </c>
      <c r="AJ27" s="160" t="s">
        <v>152</v>
      </c>
      <c r="AK27" s="160" t="s">
        <v>153</v>
      </c>
      <c r="AL27" s="160" t="s">
        <v>154</v>
      </c>
      <c r="AM27" s="160" t="s">
        <v>155</v>
      </c>
      <c r="AN27" s="160" t="s">
        <v>156</v>
      </c>
      <c r="AO27" s="160" t="s">
        <v>157</v>
      </c>
      <c r="AP27" s="160" t="s">
        <v>158</v>
      </c>
      <c r="AQ27" s="160" t="s">
        <v>159</v>
      </c>
      <c r="AR27" s="160" t="s">
        <v>160</v>
      </c>
      <c r="AS27" s="160" t="s">
        <v>161</v>
      </c>
      <c r="AT27" s="160" t="s">
        <v>162</v>
      </c>
      <c r="AU27" s="160" t="s">
        <v>163</v>
      </c>
      <c r="AV27" s="160" t="s">
        <v>171</v>
      </c>
      <c r="AW27" s="160" t="s">
        <v>164</v>
      </c>
      <c r="AX27" s="160" t="s">
        <v>165</v>
      </c>
      <c r="AY27" s="160" t="s">
        <v>166</v>
      </c>
      <c r="AZ27" s="160" t="s">
        <v>167</v>
      </c>
    </row>
    <row r="28" spans="1:52" x14ac:dyDescent="0.25">
      <c r="B28" t="s">
        <v>172</v>
      </c>
      <c r="C28" s="29">
        <f>C23</f>
        <v>353080.94399999996</v>
      </c>
      <c r="D28" s="29">
        <f t="shared" ref="D28:AA28" si="20">D23</f>
        <v>217354.38750000001</v>
      </c>
      <c r="E28" s="29">
        <f t="shared" si="20"/>
        <v>167309.9829</v>
      </c>
      <c r="F28" s="29">
        <f t="shared" si="20"/>
        <v>316681.68599999999</v>
      </c>
      <c r="G28" s="29">
        <f t="shared" si="20"/>
        <v>289815.66989999998</v>
      </c>
      <c r="H28" s="29">
        <f t="shared" si="20"/>
        <v>211083.67349999998</v>
      </c>
      <c r="I28" s="29">
        <f t="shared" si="20"/>
        <v>239469.15059999996</v>
      </c>
      <c r="J28" s="29">
        <f t="shared" si="20"/>
        <v>564561.38429999992</v>
      </c>
      <c r="K28" s="29">
        <f>K23</f>
        <v>520373.97990000003</v>
      </c>
      <c r="L28" s="29">
        <f t="shared" si="20"/>
        <v>372983.81669999991</v>
      </c>
      <c r="M28" s="29">
        <f t="shared" si="20"/>
        <v>312169.52879999997</v>
      </c>
      <c r="N28" s="29">
        <f t="shared" si="20"/>
        <v>431885.98439999996</v>
      </c>
      <c r="O28" s="29">
        <f t="shared" si="20"/>
        <v>402900.72210000001</v>
      </c>
      <c r="P28" s="29">
        <f t="shared" si="20"/>
        <v>583762.9068</v>
      </c>
      <c r="Q28" s="29">
        <f t="shared" si="20"/>
        <v>440385.39269999997</v>
      </c>
      <c r="R28" s="29">
        <f t="shared" si="20"/>
        <v>523158.80849999993</v>
      </c>
      <c r="S28" s="29">
        <f t="shared" si="20"/>
        <v>309650.32799999998</v>
      </c>
      <c r="T28" s="29">
        <f t="shared" si="20"/>
        <v>342104.51790000004</v>
      </c>
      <c r="U28" s="29">
        <f t="shared" si="20"/>
        <v>264862.72350000002</v>
      </c>
      <c r="V28" s="166">
        <f>V23</f>
        <v>394303.4648999999</v>
      </c>
      <c r="W28" s="145">
        <f t="shared" si="20"/>
        <v>381251.22659999994</v>
      </c>
      <c r="X28" s="145">
        <f t="shared" si="20"/>
        <v>347677.28819999995</v>
      </c>
      <c r="Y28" s="145">
        <f>Y23</f>
        <v>428339.81</v>
      </c>
      <c r="Z28" s="145">
        <f t="shared" si="20"/>
        <v>434018.27999999997</v>
      </c>
      <c r="AA28" s="145">
        <f t="shared" si="20"/>
        <v>439696.75</v>
      </c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</row>
    <row r="29" spans="1:52" s="3" customFormat="1" x14ac:dyDescent="0.25">
      <c r="B29" s="89" t="s">
        <v>173</v>
      </c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>
        <f>AVERAGE(W28:AA28)</f>
        <v>406196.67095999996</v>
      </c>
      <c r="X29" s="90">
        <f t="shared" ref="X29:AA29" si="21">W29</f>
        <v>406196.67095999996</v>
      </c>
      <c r="Y29" s="90">
        <f t="shared" si="21"/>
        <v>406196.67095999996</v>
      </c>
      <c r="Z29" s="90">
        <f t="shared" si="21"/>
        <v>406196.67095999996</v>
      </c>
      <c r="AA29" s="90">
        <f t="shared" si="21"/>
        <v>406196.67095999996</v>
      </c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</row>
    <row r="30" spans="1:52" s="94" customFormat="1" x14ac:dyDescent="0.25">
      <c r="A30" s="91"/>
      <c r="B30" s="92" t="s">
        <v>174</v>
      </c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1"/>
      <c r="AB30" s="91">
        <f>AA29*(1-$L$6/5)</f>
        <v>381824.87070239993</v>
      </c>
      <c r="AC30" s="91">
        <f>AB30*(1-$L$6/5)</f>
        <v>358915.37846025592</v>
      </c>
      <c r="AD30" s="91">
        <f t="shared" ref="AD30:AF30" si="22">AC30*(1-$L$6/5)</f>
        <v>337380.45575264056</v>
      </c>
      <c r="AE30" s="91">
        <f t="shared" si="22"/>
        <v>317137.62840748212</v>
      </c>
      <c r="AF30" s="91">
        <f t="shared" si="22"/>
        <v>298109.37070303317</v>
      </c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</row>
    <row r="31" spans="1:52" s="98" customFormat="1" x14ac:dyDescent="0.25">
      <c r="A31" s="95"/>
      <c r="B31" s="96" t="s">
        <v>175</v>
      </c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5"/>
      <c r="Y31" s="95"/>
      <c r="Z31" s="95"/>
      <c r="AA31" s="95"/>
      <c r="AB31" s="95"/>
      <c r="AG31" s="95">
        <f>AF30*(1-$L$7/5)</f>
        <v>287675.54272842698</v>
      </c>
      <c r="AH31" s="95">
        <f>AG31*(1-$L$7/5)</f>
        <v>277606.89873293205</v>
      </c>
      <c r="AI31" s="95">
        <f t="shared" ref="AI31:AK31" si="23">AH31*(1-$L$7/5)</f>
        <v>267890.65727727942</v>
      </c>
      <c r="AJ31" s="95">
        <f t="shared" si="23"/>
        <v>258514.48427257463</v>
      </c>
      <c r="AK31" s="95">
        <f t="shared" si="23"/>
        <v>249466.47732303452</v>
      </c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</row>
    <row r="32" spans="1:52" s="81" customFormat="1" x14ac:dyDescent="0.25">
      <c r="A32" s="83"/>
      <c r="B32" s="99" t="s">
        <v>176</v>
      </c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1"/>
      <c r="P32" s="100"/>
      <c r="Q32" s="100"/>
      <c r="R32" s="100"/>
      <c r="S32" s="100"/>
      <c r="T32" s="100"/>
      <c r="U32" s="83"/>
      <c r="Y32" s="83"/>
      <c r="Z32" s="83"/>
      <c r="AA32" s="83"/>
      <c r="AB32" s="83"/>
      <c r="AC32" s="83"/>
      <c r="AD32" s="83"/>
      <c r="AE32" s="83"/>
      <c r="AF32" s="83"/>
      <c r="AG32" s="83"/>
      <c r="AL32" s="83">
        <f>AK31*(1-$L$7/5)</f>
        <v>240735.15061672829</v>
      </c>
      <c r="AM32" s="83">
        <f>AL32*(1-$L$7/5)</f>
        <v>232309.4203451428</v>
      </c>
      <c r="AN32" s="83">
        <f>AM32*(1-$L$7/5)</f>
        <v>224178.59063306279</v>
      </c>
      <c r="AO32" s="83">
        <f>AN32*(1-$L$7/5)</f>
        <v>216332.33996090558</v>
      </c>
      <c r="AP32" s="83">
        <f>AO32*(1-$L$7/5)</f>
        <v>208760.70806227389</v>
      </c>
      <c r="AS32" s="83"/>
      <c r="AT32" s="83"/>
      <c r="AU32" s="83"/>
      <c r="AV32" s="83"/>
      <c r="AW32" s="83"/>
      <c r="AX32" s="83"/>
      <c r="AY32" s="83"/>
      <c r="AZ32" s="83"/>
    </row>
    <row r="33" spans="1:52" s="106" customFormat="1" x14ac:dyDescent="0.25">
      <c r="A33" s="102"/>
      <c r="B33" s="103" t="s">
        <v>177</v>
      </c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5"/>
      <c r="P33" s="104"/>
      <c r="Q33" s="104"/>
      <c r="R33" s="104"/>
      <c r="S33" s="104"/>
      <c r="T33" s="104"/>
      <c r="U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Q33" s="102">
        <f>AP32*(1-$L$7/5)</f>
        <v>201454.08328009429</v>
      </c>
      <c r="AR33" s="102">
        <f>AQ33*(1-$L$7/5)</f>
        <v>194403.19036529097</v>
      </c>
      <c r="AS33" s="102">
        <f t="shared" ref="AS33:AU33" si="24">AR33*(1-$L$7/5)</f>
        <v>187599.07870250577</v>
      </c>
      <c r="AT33" s="102">
        <f t="shared" si="24"/>
        <v>181033.11094791806</v>
      </c>
      <c r="AU33" s="102">
        <f t="shared" si="24"/>
        <v>174696.95206474091</v>
      </c>
      <c r="AX33" s="102"/>
      <c r="AY33" s="102"/>
      <c r="AZ33" s="102"/>
    </row>
    <row r="34" spans="1:52" s="107" customFormat="1" x14ac:dyDescent="0.25">
      <c r="A34" s="146"/>
      <c r="B34" s="147" t="s">
        <v>178</v>
      </c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9"/>
      <c r="P34" s="148"/>
      <c r="Q34" s="148"/>
      <c r="R34" s="148"/>
      <c r="S34" s="148"/>
      <c r="T34" s="148"/>
      <c r="U34" s="150"/>
      <c r="V34" s="146"/>
      <c r="W34" s="146"/>
      <c r="X34" s="146"/>
      <c r="Y34" s="150"/>
      <c r="Z34" s="150"/>
      <c r="AA34" s="150"/>
      <c r="AB34" s="150"/>
      <c r="AC34" s="150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46"/>
      <c r="AS34" s="146"/>
      <c r="AT34" s="146"/>
      <c r="AU34" s="146"/>
      <c r="AV34" s="150">
        <f>AU33*(1-$L$7/5)</f>
        <v>168582.55874247497</v>
      </c>
      <c r="AW34" s="150">
        <f>AV34*(1-$L$7/5)</f>
        <v>162682.16918648835</v>
      </c>
      <c r="AX34" s="150">
        <f t="shared" ref="AX34:AZ34" si="25">AW34*(1-$L$7/5)</f>
        <v>156988.29326496125</v>
      </c>
      <c r="AY34" s="150">
        <f t="shared" si="25"/>
        <v>151493.70300068759</v>
      </c>
      <c r="AZ34" s="150">
        <f t="shared" si="25"/>
        <v>146191.42339566353</v>
      </c>
    </row>
    <row r="35" spans="1:52" ht="18" x14ac:dyDescent="0.25">
      <c r="B35" s="1"/>
      <c r="C35" s="164" t="s">
        <v>179</v>
      </c>
      <c r="D35" s="163" t="s">
        <v>126</v>
      </c>
      <c r="E35" s="29"/>
      <c r="F35" s="29"/>
      <c r="G35" s="29"/>
      <c r="H35" s="29"/>
      <c r="I35" s="29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</row>
    <row r="36" spans="1:52" ht="48" x14ac:dyDescent="0.35">
      <c r="B36" s="122" t="s">
        <v>173</v>
      </c>
      <c r="C36" s="119">
        <f>AVERAGE(W28:AA28)</f>
        <v>406196.67095999996</v>
      </c>
      <c r="D36" s="119">
        <f>AVERAGE(V18:AA18)</f>
        <v>621.38982226148721</v>
      </c>
      <c r="E36" s="3"/>
      <c r="F36" s="2" t="s">
        <v>180</v>
      </c>
      <c r="G36" s="169" t="s">
        <v>181</v>
      </c>
      <c r="I36" s="169" t="s">
        <v>182</v>
      </c>
      <c r="L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</row>
    <row r="37" spans="1:52" x14ac:dyDescent="0.25">
      <c r="B37" s="60" t="s">
        <v>174</v>
      </c>
      <c r="C37" s="20">
        <f>AB30</f>
        <v>381824.87070239993</v>
      </c>
      <c r="D37" s="60">
        <f>D36*(1-$L$6)</f>
        <v>434.972875583041</v>
      </c>
      <c r="F37" s="3" t="s">
        <v>136</v>
      </c>
      <c r="G37" s="20">
        <f>AVERAGE(W23:AA23)</f>
        <v>406196.67095999996</v>
      </c>
      <c r="I37" s="20">
        <f>AVERAGE(W18:AA18)</f>
        <v>624.49178671378468</v>
      </c>
      <c r="L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</row>
    <row r="38" spans="1:52" x14ac:dyDescent="0.25">
      <c r="B38" s="60" t="s">
        <v>175</v>
      </c>
      <c r="C38" s="20">
        <f>AG31</f>
        <v>287675.54272842698</v>
      </c>
      <c r="D38" s="60">
        <f>D37*(1-$L$7)</f>
        <v>358.85262235600879</v>
      </c>
      <c r="F38" s="3" t="s">
        <v>183</v>
      </c>
      <c r="G38" s="20">
        <f>AVERAGE(R23:AA23)</f>
        <v>386506.31975999993</v>
      </c>
      <c r="I38" s="20">
        <f>AVERAGE(T18:AC18)</f>
        <v>603.60250733911653</v>
      </c>
      <c r="L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</row>
    <row r="39" spans="1:52" x14ac:dyDescent="0.25">
      <c r="B39" s="60" t="s">
        <v>176</v>
      </c>
      <c r="C39" s="20">
        <f>AL32</f>
        <v>240735.15061672829</v>
      </c>
      <c r="D39" s="60">
        <f>D38*(1-$L$7)</f>
        <v>296.05341344370726</v>
      </c>
      <c r="F39" s="3" t="s">
        <v>184</v>
      </c>
      <c r="G39" s="20">
        <f>AVERAGE(M23:AA23)</f>
        <v>402411.18215999997</v>
      </c>
      <c r="I39" s="20">
        <f>AVERAGE(M18:AA18)</f>
        <v>620.52592890459493</v>
      </c>
      <c r="L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</row>
    <row r="40" spans="1:52" x14ac:dyDescent="0.25">
      <c r="B40" s="60" t="s">
        <v>177</v>
      </c>
      <c r="C40" s="20">
        <f>AQ33</f>
        <v>201454.08328009429</v>
      </c>
      <c r="D40" s="60">
        <f t="shared" ref="D40:D41" si="26">D39*(1-$L$7)</f>
        <v>244.24406609105847</v>
      </c>
      <c r="F40" s="3" t="s">
        <v>185</v>
      </c>
      <c r="G40" s="20">
        <f>AVERAGE(H23:AA23)</f>
        <v>397231.98687000002</v>
      </c>
      <c r="I40" s="20">
        <f>AVERAGE(H18:AA18)</f>
        <v>613.72344667844607</v>
      </c>
      <c r="L40" s="5"/>
      <c r="AE40" s="172"/>
    </row>
    <row r="41" spans="1:52" x14ac:dyDescent="0.25">
      <c r="B41" s="122" t="s">
        <v>178</v>
      </c>
      <c r="C41" s="119">
        <f>AV34</f>
        <v>168582.55874247497</v>
      </c>
      <c r="D41" s="122">
        <f t="shared" si="26"/>
        <v>201.50135452512322</v>
      </c>
      <c r="F41" s="2" t="s">
        <v>186</v>
      </c>
      <c r="G41" s="119">
        <f>AVERAGE(C23:AA23)</f>
        <v>371555.29630799999</v>
      </c>
      <c r="I41" s="119">
        <f>AVERAGE(C18:AA18)</f>
        <v>573.77515734275687</v>
      </c>
      <c r="L41" s="5"/>
    </row>
    <row r="42" spans="1:52" x14ac:dyDescent="0.25">
      <c r="B42" s="120" t="s">
        <v>187</v>
      </c>
      <c r="C42" s="121">
        <f>SUM(C37:C41)</f>
        <v>1280272.2060701244</v>
      </c>
      <c r="D42" s="121">
        <f>SUM(D37:D41)</f>
        <v>1535.6243319989385</v>
      </c>
      <c r="L42" s="5"/>
    </row>
    <row r="43" spans="1:52" x14ac:dyDescent="0.25">
      <c r="L43" s="5"/>
    </row>
    <row r="44" spans="1:52" x14ac:dyDescent="0.25">
      <c r="L44" s="5"/>
    </row>
    <row r="45" spans="1:52" x14ac:dyDescent="0.25">
      <c r="L45" s="5"/>
    </row>
    <row r="46" spans="1:52" x14ac:dyDescent="0.25">
      <c r="L46" s="5"/>
    </row>
    <row r="47" spans="1:52" x14ac:dyDescent="0.25">
      <c r="L47" s="5"/>
    </row>
    <row r="48" spans="1:52" x14ac:dyDescent="0.25">
      <c r="L48" s="5"/>
    </row>
    <row r="49" spans="12:12" x14ac:dyDescent="0.25">
      <c r="L49" s="5"/>
    </row>
    <row r="50" spans="12:12" x14ac:dyDescent="0.25">
      <c r="L50" s="5"/>
    </row>
    <row r="51" spans="12:12" x14ac:dyDescent="0.25">
      <c r="L51" s="5"/>
    </row>
    <row r="52" spans="12:12" x14ac:dyDescent="0.25">
      <c r="L52" s="5"/>
    </row>
    <row r="53" spans="12:12" x14ac:dyDescent="0.25">
      <c r="L53" s="5"/>
    </row>
    <row r="70" spans="5:25" x14ac:dyDescent="0.25">
      <c r="J70" s="5"/>
    </row>
    <row r="74" spans="5:25" x14ac:dyDescent="0.25">
      <c r="Y74" s="5"/>
    </row>
    <row r="75" spans="5:25" x14ac:dyDescent="0.25">
      <c r="Y75" s="5"/>
    </row>
    <row r="76" spans="5:25" x14ac:dyDescent="0.25">
      <c r="E76" s="5"/>
      <c r="Y76" s="5"/>
    </row>
    <row r="77" spans="5:25" x14ac:dyDescent="0.25">
      <c r="Y77" s="5"/>
    </row>
    <row r="78" spans="5:25" x14ac:dyDescent="0.25">
      <c r="Y78" s="5"/>
    </row>
    <row r="79" spans="5:25" x14ac:dyDescent="0.25">
      <c r="Y79" s="5"/>
    </row>
    <row r="80" spans="5:25" x14ac:dyDescent="0.25">
      <c r="Y80" s="5"/>
    </row>
    <row r="81" spans="25:25" x14ac:dyDescent="0.25">
      <c r="Y81" s="5"/>
    </row>
    <row r="82" spans="25:25" x14ac:dyDescent="0.25">
      <c r="Y82" s="5"/>
    </row>
    <row r="83" spans="25:25" x14ac:dyDescent="0.25">
      <c r="Y83" s="5"/>
    </row>
    <row r="84" spans="25:25" x14ac:dyDescent="0.25">
      <c r="Y84" s="5"/>
    </row>
    <row r="85" spans="25:25" x14ac:dyDescent="0.25">
      <c r="Y85" s="5"/>
    </row>
    <row r="86" spans="25:25" x14ac:dyDescent="0.25">
      <c r="Y86" s="5"/>
    </row>
    <row r="87" spans="25:25" x14ac:dyDescent="0.25">
      <c r="Y87" s="5"/>
    </row>
    <row r="88" spans="25:25" x14ac:dyDescent="0.25">
      <c r="Y88" s="5"/>
    </row>
    <row r="89" spans="25:25" x14ac:dyDescent="0.25">
      <c r="Y89" s="5"/>
    </row>
    <row r="90" spans="25:25" x14ac:dyDescent="0.25">
      <c r="Y90" s="5"/>
    </row>
    <row r="91" spans="25:25" x14ac:dyDescent="0.25">
      <c r="Y91" s="5"/>
    </row>
    <row r="92" spans="25:25" x14ac:dyDescent="0.25">
      <c r="Y92" s="5"/>
    </row>
    <row r="93" spans="25:25" x14ac:dyDescent="0.25">
      <c r="Y93" s="5"/>
    </row>
    <row r="94" spans="25:25" x14ac:dyDescent="0.25">
      <c r="Y94" s="5"/>
    </row>
    <row r="95" spans="25:25" x14ac:dyDescent="0.25">
      <c r="Y95" s="5"/>
    </row>
    <row r="96" spans="25:25" x14ac:dyDescent="0.25">
      <c r="Y96" s="5"/>
    </row>
    <row r="97" spans="25:25" x14ac:dyDescent="0.25">
      <c r="Y97" s="5"/>
    </row>
    <row r="98" spans="25:25" x14ac:dyDescent="0.25">
      <c r="Y98" s="5"/>
    </row>
  </sheetData>
  <mergeCells count="5">
    <mergeCell ref="A9:A12"/>
    <mergeCell ref="A7:B8"/>
    <mergeCell ref="A19:A23"/>
    <mergeCell ref="A14:A18"/>
    <mergeCell ref="N5:S5"/>
  </mergeCells>
  <pageMargins left="0.7" right="0.7" top="0.75" bottom="0.75" header="0.3" footer="0.3"/>
  <pageSetup orientation="portrait" horizontalDpi="300" verticalDpi="0" r:id="rId1"/>
  <ignoredErrors>
    <ignoredError sqref="C8:AZ8 C27:AZ27" numberStoredAsText="1"/>
  </ignoredError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BC16E-F530-408A-9600-495D5A7F07D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A91"/>
  <sheetViews>
    <sheetView zoomScale="90" zoomScaleNormal="90" zoomScaleSheetLayoutView="70" workbookViewId="0"/>
  </sheetViews>
  <sheetFormatPr defaultColWidth="10.85546875" defaultRowHeight="15" x14ac:dyDescent="0.25"/>
  <cols>
    <col min="2" max="2" width="30.42578125" bestFit="1" customWidth="1"/>
    <col min="3" max="3" width="11.28515625" customWidth="1"/>
    <col min="4" max="4" width="11.5703125" customWidth="1"/>
    <col min="5" max="5" width="9.85546875" bestFit="1" customWidth="1"/>
    <col min="6" max="6" width="11.85546875" customWidth="1"/>
    <col min="7" max="7" width="14.7109375" customWidth="1"/>
    <col min="8" max="8" width="9.85546875" bestFit="1" customWidth="1"/>
    <col min="9" max="9" width="14.140625" customWidth="1"/>
    <col min="10" max="10" width="9.85546875" bestFit="1" customWidth="1"/>
    <col min="11" max="11" width="13.7109375" customWidth="1"/>
    <col min="12" max="12" width="12.42578125" customWidth="1"/>
    <col min="13" max="13" width="11.85546875" customWidth="1"/>
    <col min="14" max="14" width="12.85546875" customWidth="1"/>
    <col min="15" max="16" width="11" customWidth="1"/>
    <col min="17" max="17" width="11.42578125" customWidth="1"/>
    <col min="18" max="18" width="13.42578125" customWidth="1"/>
    <col min="19" max="19" width="13.140625" customWidth="1"/>
    <col min="20" max="20" width="15.42578125" customWidth="1"/>
    <col min="21" max="21" width="22.42578125" customWidth="1"/>
    <col min="22" max="22" width="18" customWidth="1"/>
    <col min="23" max="24" width="12.42578125" customWidth="1"/>
    <col min="25" max="25" width="14.5703125" customWidth="1"/>
    <col min="26" max="26" width="12.42578125" customWidth="1"/>
    <col min="27" max="27" width="15.5703125" customWidth="1"/>
    <col min="28" max="29" width="12.140625" customWidth="1"/>
    <col min="30" max="30" width="15.42578125" customWidth="1"/>
    <col min="31" max="31" width="14" customWidth="1"/>
    <col min="32" max="32" width="14.7109375" customWidth="1"/>
    <col min="33" max="33" width="20.42578125" customWidth="1"/>
    <col min="34" max="34" width="14.5703125" customWidth="1"/>
    <col min="35" max="35" width="13.42578125" customWidth="1"/>
    <col min="36" max="48" width="12.140625" customWidth="1"/>
    <col min="49" max="52" width="11.42578125" customWidth="1"/>
  </cols>
  <sheetData>
    <row r="1" spans="1:52" x14ac:dyDescent="0.25">
      <c r="A1" s="3" t="s">
        <v>127</v>
      </c>
    </row>
    <row r="2" spans="1:52" x14ac:dyDescent="0.25">
      <c r="A2" s="3" t="s">
        <v>128</v>
      </c>
    </row>
    <row r="4" spans="1:52" ht="18" x14ac:dyDescent="0.35">
      <c r="C4" s="171" t="s">
        <v>129</v>
      </c>
      <c r="D4" s="14"/>
      <c r="E4" s="14"/>
      <c r="F4" s="14"/>
    </row>
    <row r="5" spans="1:52" s="13" customFormat="1" ht="60" customHeight="1" x14ac:dyDescent="0.25">
      <c r="A5"/>
      <c r="B5" s="18"/>
      <c r="C5" s="16" t="s">
        <v>130</v>
      </c>
      <c r="D5" s="15" t="s">
        <v>131</v>
      </c>
      <c r="E5" s="19" t="s">
        <v>132</v>
      </c>
      <c r="F5" s="17" t="s">
        <v>133</v>
      </c>
      <c r="G5"/>
      <c r="H5"/>
      <c r="I5"/>
      <c r="J5"/>
      <c r="K5" s="19" t="s">
        <v>134</v>
      </c>
      <c r="L5" s="26">
        <f>AVERAGE(W18:AA18)</f>
        <v>2379.8463191809319</v>
      </c>
      <c r="N5" s="184" t="s">
        <v>135</v>
      </c>
      <c r="O5" s="184"/>
      <c r="P5" s="184"/>
      <c r="Q5" s="184"/>
      <c r="R5" s="184"/>
      <c r="S5" s="184"/>
    </row>
    <row r="6" spans="1:52" x14ac:dyDescent="0.25">
      <c r="C6" s="144">
        <f>'3- Emission Factor (FREL)'!C2</f>
        <v>680.91</v>
      </c>
      <c r="D6" s="144">
        <f>'3- Emission Factor (FREL)'!C3</f>
        <v>533.6</v>
      </c>
      <c r="E6" s="144">
        <f>'3- Emission Factor (FREL)'!C4</f>
        <v>503.09</v>
      </c>
      <c r="F6" s="144">
        <f>'3- Emission Factor (FREL)'!C5</f>
        <v>444.57</v>
      </c>
      <c r="K6" t="s">
        <v>191</v>
      </c>
      <c r="L6" s="154">
        <v>0.3</v>
      </c>
    </row>
    <row r="7" spans="1:52" x14ac:dyDescent="0.25">
      <c r="A7" s="187" t="s">
        <v>195</v>
      </c>
      <c r="B7" s="187"/>
      <c r="C7" s="1"/>
      <c r="K7" t="s">
        <v>193</v>
      </c>
      <c r="L7" s="154">
        <v>0.17499999999999999</v>
      </c>
    </row>
    <row r="8" spans="1:52" x14ac:dyDescent="0.25">
      <c r="A8" s="187"/>
      <c r="B8" s="187"/>
      <c r="C8" s="158" t="s">
        <v>17</v>
      </c>
      <c r="D8" s="158" t="s">
        <v>18</v>
      </c>
      <c r="E8" s="158" t="s">
        <v>19</v>
      </c>
      <c r="F8" s="158" t="s">
        <v>20</v>
      </c>
      <c r="G8" s="158" t="s">
        <v>21</v>
      </c>
      <c r="H8" s="158" t="s">
        <v>22</v>
      </c>
      <c r="I8" s="158" t="s">
        <v>23</v>
      </c>
      <c r="J8" s="158" t="s">
        <v>24</v>
      </c>
      <c r="K8" s="158" t="s">
        <v>25</v>
      </c>
      <c r="L8" s="158" t="s">
        <v>26</v>
      </c>
      <c r="M8" s="158" t="s">
        <v>27</v>
      </c>
      <c r="N8" s="158" t="s">
        <v>28</v>
      </c>
      <c r="O8" s="158" t="s">
        <v>29</v>
      </c>
      <c r="P8" s="158" t="s">
        <v>30</v>
      </c>
      <c r="Q8" s="158" t="s">
        <v>31</v>
      </c>
      <c r="R8" s="158" t="s">
        <v>32</v>
      </c>
      <c r="S8" s="158" t="s">
        <v>33</v>
      </c>
      <c r="T8" s="158" t="s">
        <v>34</v>
      </c>
      <c r="U8" s="158" t="s">
        <v>35</v>
      </c>
      <c r="V8" s="158" t="s">
        <v>36</v>
      </c>
      <c r="W8" s="158" t="s">
        <v>139</v>
      </c>
      <c r="X8" s="158" t="s">
        <v>140</v>
      </c>
      <c r="Y8" s="158" t="s">
        <v>141</v>
      </c>
      <c r="Z8" s="158" t="s">
        <v>142</v>
      </c>
      <c r="AA8" s="158" t="s">
        <v>143</v>
      </c>
      <c r="AB8" s="158" t="s">
        <v>144</v>
      </c>
      <c r="AC8" s="158" t="s">
        <v>145</v>
      </c>
      <c r="AD8" s="158" t="s">
        <v>146</v>
      </c>
      <c r="AE8" s="158" t="s">
        <v>147</v>
      </c>
      <c r="AF8" s="158" t="s">
        <v>148</v>
      </c>
      <c r="AG8" s="158" t="s">
        <v>149</v>
      </c>
      <c r="AH8" s="158" t="s">
        <v>150</v>
      </c>
      <c r="AI8" s="158" t="s">
        <v>151</v>
      </c>
      <c r="AJ8" s="158" t="s">
        <v>152</v>
      </c>
      <c r="AK8" s="158" t="s">
        <v>153</v>
      </c>
      <c r="AL8" s="158" t="s">
        <v>154</v>
      </c>
      <c r="AM8" s="158" t="s">
        <v>155</v>
      </c>
      <c r="AN8" s="158" t="s">
        <v>156</v>
      </c>
      <c r="AO8" s="158" t="s">
        <v>157</v>
      </c>
      <c r="AP8" s="158" t="s">
        <v>158</v>
      </c>
      <c r="AQ8" s="158" t="s">
        <v>159</v>
      </c>
      <c r="AR8" s="158" t="s">
        <v>160</v>
      </c>
      <c r="AS8" s="158" t="s">
        <v>161</v>
      </c>
      <c r="AT8" s="158" t="s">
        <v>162</v>
      </c>
      <c r="AU8" s="158" t="s">
        <v>163</v>
      </c>
      <c r="AV8" s="158">
        <v>2046</v>
      </c>
      <c r="AW8" s="158" t="s">
        <v>164</v>
      </c>
      <c r="AX8" s="158" t="s">
        <v>165</v>
      </c>
      <c r="AY8" s="158" t="s">
        <v>166</v>
      </c>
      <c r="AZ8" s="158" t="s">
        <v>167</v>
      </c>
    </row>
    <row r="9" spans="1:52" x14ac:dyDescent="0.25">
      <c r="A9" s="188"/>
      <c r="B9" s="8"/>
      <c r="C9" s="126">
        <v>1</v>
      </c>
      <c r="D9" s="126">
        <f>C9+1</f>
        <v>2</v>
      </c>
      <c r="E9" s="126">
        <f t="shared" ref="E9:AV9" si="0">D9+1</f>
        <v>3</v>
      </c>
      <c r="F9" s="126">
        <f t="shared" si="0"/>
        <v>4</v>
      </c>
      <c r="G9" s="126">
        <f t="shared" si="0"/>
        <v>5</v>
      </c>
      <c r="H9" s="126">
        <f t="shared" si="0"/>
        <v>6</v>
      </c>
      <c r="I9" s="126">
        <f t="shared" si="0"/>
        <v>7</v>
      </c>
      <c r="J9" s="126">
        <f t="shared" si="0"/>
        <v>8</v>
      </c>
      <c r="K9" s="126">
        <f t="shared" si="0"/>
        <v>9</v>
      </c>
      <c r="L9" s="126">
        <f t="shared" si="0"/>
        <v>10</v>
      </c>
      <c r="M9" s="126">
        <f t="shared" si="0"/>
        <v>11</v>
      </c>
      <c r="N9" s="126">
        <f t="shared" si="0"/>
        <v>12</v>
      </c>
      <c r="O9" s="126">
        <f t="shared" si="0"/>
        <v>13</v>
      </c>
      <c r="P9" s="126">
        <f t="shared" si="0"/>
        <v>14</v>
      </c>
      <c r="Q9" s="126">
        <f t="shared" si="0"/>
        <v>15</v>
      </c>
      <c r="R9" s="126">
        <f t="shared" si="0"/>
        <v>16</v>
      </c>
      <c r="S9" s="126">
        <f>R9+1</f>
        <v>17</v>
      </c>
      <c r="T9" s="126">
        <f t="shared" si="0"/>
        <v>18</v>
      </c>
      <c r="U9" s="126">
        <f t="shared" si="0"/>
        <v>19</v>
      </c>
      <c r="V9" s="126">
        <f t="shared" si="0"/>
        <v>20</v>
      </c>
      <c r="W9" s="126">
        <f t="shared" si="0"/>
        <v>21</v>
      </c>
      <c r="X9" s="126">
        <f t="shared" si="0"/>
        <v>22</v>
      </c>
      <c r="Y9" s="126">
        <f t="shared" si="0"/>
        <v>23</v>
      </c>
      <c r="Z9" s="126">
        <f t="shared" si="0"/>
        <v>24</v>
      </c>
      <c r="AA9" s="126">
        <f t="shared" si="0"/>
        <v>25</v>
      </c>
      <c r="AB9" s="126">
        <f t="shared" si="0"/>
        <v>26</v>
      </c>
      <c r="AC9" s="126">
        <f t="shared" si="0"/>
        <v>27</v>
      </c>
      <c r="AD9" s="126">
        <f t="shared" si="0"/>
        <v>28</v>
      </c>
      <c r="AE9" s="126">
        <f t="shared" si="0"/>
        <v>29</v>
      </c>
      <c r="AF9" s="126">
        <f t="shared" si="0"/>
        <v>30</v>
      </c>
      <c r="AG9" s="126">
        <f t="shared" si="0"/>
        <v>31</v>
      </c>
      <c r="AH9" s="126">
        <f>AG9+1</f>
        <v>32</v>
      </c>
      <c r="AI9" s="126">
        <f t="shared" si="0"/>
        <v>33</v>
      </c>
      <c r="AJ9" s="126">
        <f t="shared" si="0"/>
        <v>34</v>
      </c>
      <c r="AK9" s="126">
        <f t="shared" si="0"/>
        <v>35</v>
      </c>
      <c r="AL9" s="126">
        <f t="shared" si="0"/>
        <v>36</v>
      </c>
      <c r="AM9" s="126">
        <f t="shared" si="0"/>
        <v>37</v>
      </c>
      <c r="AN9" s="126">
        <f t="shared" si="0"/>
        <v>38</v>
      </c>
      <c r="AO9" s="126">
        <f t="shared" si="0"/>
        <v>39</v>
      </c>
      <c r="AP9" s="126">
        <f t="shared" si="0"/>
        <v>40</v>
      </c>
      <c r="AQ9" s="126">
        <f t="shared" si="0"/>
        <v>41</v>
      </c>
      <c r="AR9" s="126">
        <f t="shared" si="0"/>
        <v>42</v>
      </c>
      <c r="AS9" s="126">
        <f t="shared" si="0"/>
        <v>43</v>
      </c>
      <c r="AT9" s="126">
        <f t="shared" si="0"/>
        <v>44</v>
      </c>
      <c r="AU9" s="126">
        <f t="shared" si="0"/>
        <v>45</v>
      </c>
      <c r="AV9" s="126">
        <f t="shared" si="0"/>
        <v>46</v>
      </c>
      <c r="AW9" s="126">
        <f>AV9+1</f>
        <v>47</v>
      </c>
      <c r="AX9" s="126">
        <f>AW9+1</f>
        <v>48</v>
      </c>
      <c r="AY9" s="126">
        <f t="shared" ref="AY9:AZ9" si="1">AX9+1</f>
        <v>49</v>
      </c>
      <c r="AZ9" s="126">
        <f t="shared" si="1"/>
        <v>50</v>
      </c>
    </row>
    <row r="10" spans="1:52" x14ac:dyDescent="0.25">
      <c r="A10" s="188"/>
      <c r="B10" s="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1:52" x14ac:dyDescent="0.25">
      <c r="A11" s="188"/>
      <c r="B11" s="7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</row>
    <row r="12" spans="1:52" x14ac:dyDescent="0.25">
      <c r="A12" s="188"/>
      <c r="B12" s="7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</row>
    <row r="13" spans="1:52" x14ac:dyDescent="0.25">
      <c r="A13" s="188"/>
      <c r="B13" s="7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</row>
    <row r="14" spans="1:52" x14ac:dyDescent="0.25">
      <c r="A14" s="189" t="s">
        <v>126</v>
      </c>
      <c r="B14" s="1" t="s">
        <v>42</v>
      </c>
      <c r="C14" s="5">
        <f>'6A - Emission targets 25 NPAs'!C14+'6B - Emission targets 4 BZs'!C14</f>
        <v>654.28868138432858</v>
      </c>
      <c r="D14" s="5">
        <f>'6A - Emission targets 25 NPAs'!D14+'6B - Emission targets 4 BZs'!D14</f>
        <v>402.68144216903391</v>
      </c>
      <c r="E14" s="5">
        <f>'6A - Emission targets 25 NPAs'!E14+'6B - Emission targets 4 BZs'!E14</f>
        <v>296.89489107436975</v>
      </c>
      <c r="F14" s="5">
        <f>'6A - Emission targets 25 NPAs'!F14+'6B - Emission targets 4 BZs'!F14</f>
        <v>576.12440724689054</v>
      </c>
      <c r="G14" s="5">
        <f>'6A - Emission targets 25 NPAs'!G14+'6B - Emission targets 4 BZs'!G14</f>
        <v>446.63665870566024</v>
      </c>
      <c r="H14" s="5">
        <f>'6A - Emission targets 25 NPAs'!H14+'6B - Emission targets 4 BZs'!H14</f>
        <v>284.04124522790653</v>
      </c>
      <c r="I14" s="5">
        <f>'6A - Emission targets 25 NPAs'!I14+'6B - Emission targets 4 BZs'!I14</f>
        <v>375.36243484719671</v>
      </c>
      <c r="J14" s="5">
        <f>'6A - Emission targets 25 NPAs'!J14+'6B - Emission targets 4 BZs'!J14</f>
        <v>888.93467107118454</v>
      </c>
      <c r="K14" s="5">
        <f>'6A - Emission targets 25 NPAs'!K14+'6B - Emission targets 4 BZs'!K14</f>
        <v>816.53779909850903</v>
      </c>
      <c r="L14" s="5">
        <f>'6A - Emission targets 25 NPAs'!L14+'6B - Emission targets 4 BZs'!L14</f>
        <v>569.41413337754443</v>
      </c>
      <c r="M14" s="5">
        <f>'6A - Emission targets 25 NPAs'!M14+'6B - Emission targets 4 BZs'!M14</f>
        <v>398.41294677425788</v>
      </c>
      <c r="N14" s="5">
        <f>'6A - Emission targets 25 NPAs'!N14+'6B - Emission targets 4 BZs'!N14</f>
        <v>607.81628539449434</v>
      </c>
      <c r="O14" s="5">
        <f>'6A - Emission targets 25 NPAs'!O14+'6B - Emission targets 4 BZs'!O14</f>
        <v>771.25649493290098</v>
      </c>
      <c r="P14" s="5">
        <f>'6A - Emission targets 25 NPAs'!P14+'6B - Emission targets 4 BZs'!P14</f>
        <v>1057.7388361313956</v>
      </c>
      <c r="Q14" s="5">
        <f>'6A - Emission targets 25 NPAs'!Q14+'6B - Emission targets 4 BZs'!Q14</f>
        <v>711.12139515610716</v>
      </c>
      <c r="R14" s="5">
        <f>'6A - Emission targets 25 NPAs'!R14+'6B - Emission targets 4 BZs'!R14</f>
        <v>1210.4285906911539</v>
      </c>
      <c r="S14" s="5">
        <f>'6A - Emission targets 25 NPAs'!S14+'6B - Emission targets 4 BZs'!S14</f>
        <v>615.98637933829218</v>
      </c>
      <c r="T14" s="5">
        <f>'6A - Emission targets 25 NPAs'!T14+'6B - Emission targets 4 BZs'!T14</f>
        <v>623.78363971009662</v>
      </c>
      <c r="U14" s="5">
        <f>'6A - Emission targets 25 NPAs'!U14+'6B - Emission targets 4 BZs'!U14</f>
        <v>443.97344265296636</v>
      </c>
      <c r="V14" s="5">
        <f>'6A - Emission targets 25 NPAs'!V14+'6B - Emission targets 4 BZs'!V14</f>
        <v>844.53665287859542</v>
      </c>
      <c r="W14" s="5">
        <f>'6A - Emission targets 25 NPAs'!W14+'6B - Emission targets 4 BZs'!W14</f>
        <v>642.36700416036774</v>
      </c>
      <c r="X14" s="5">
        <f>'6A - Emission targets 25 NPAs'!X14+'6B - Emission targets 4 BZs'!X14</f>
        <v>508.22207209023088</v>
      </c>
      <c r="Y14" s="165">
        <f>Y19/$C$6</f>
        <v>774.58636236800749</v>
      </c>
      <c r="Z14" s="5">
        <f t="shared" ref="Z14:AZ14" si="2">Z19/$C$6</f>
        <v>787.60746647868302</v>
      </c>
      <c r="AA14" s="5">
        <f t="shared" si="2"/>
        <v>800.62857058935845</v>
      </c>
      <c r="AB14" s="5">
        <f t="shared" si="2"/>
        <v>813.64967470003376</v>
      </c>
      <c r="AC14" s="5">
        <f t="shared" si="2"/>
        <v>826.67077881070929</v>
      </c>
      <c r="AD14" s="5">
        <f t="shared" si="2"/>
        <v>839.69188292138483</v>
      </c>
      <c r="AE14" s="5">
        <f t="shared" si="2"/>
        <v>852.71298703206014</v>
      </c>
      <c r="AF14" s="5">
        <f t="shared" si="2"/>
        <v>865.73409114273545</v>
      </c>
      <c r="AG14" s="5">
        <f t="shared" si="2"/>
        <v>878.75519525341088</v>
      </c>
      <c r="AH14" s="5">
        <f t="shared" si="2"/>
        <v>891.77629936408641</v>
      </c>
      <c r="AI14" s="5">
        <f t="shared" si="2"/>
        <v>904.79740347476195</v>
      </c>
      <c r="AJ14" s="5">
        <f t="shared" si="2"/>
        <v>917.81850758543726</v>
      </c>
      <c r="AK14" s="5">
        <f t="shared" si="2"/>
        <v>930.83961169611257</v>
      </c>
      <c r="AL14" s="5">
        <f t="shared" si="2"/>
        <v>943.86071580678799</v>
      </c>
      <c r="AM14" s="5">
        <f t="shared" si="2"/>
        <v>956.88181991746342</v>
      </c>
      <c r="AN14" s="5">
        <f t="shared" si="2"/>
        <v>969.90292402813895</v>
      </c>
      <c r="AO14" s="5">
        <f t="shared" si="2"/>
        <v>982.92402813881438</v>
      </c>
      <c r="AP14" s="5">
        <f t="shared" si="2"/>
        <v>995.94513224948969</v>
      </c>
      <c r="AQ14" s="5">
        <f t="shared" si="2"/>
        <v>1008.966236360165</v>
      </c>
      <c r="AR14" s="5">
        <f t="shared" si="2"/>
        <v>1021.9873404708405</v>
      </c>
      <c r="AS14" s="5">
        <f t="shared" si="2"/>
        <v>1035.0084445815162</v>
      </c>
      <c r="AT14" s="5">
        <f t="shared" si="2"/>
        <v>1048.0295486921914</v>
      </c>
      <c r="AU14" s="5">
        <f t="shared" si="2"/>
        <v>1061.0506528028668</v>
      </c>
      <c r="AV14" s="5">
        <f t="shared" si="2"/>
        <v>1074.0717569135422</v>
      </c>
      <c r="AW14" s="5">
        <f t="shared" si="2"/>
        <v>1087.0928610242177</v>
      </c>
      <c r="AX14" s="5">
        <f t="shared" si="2"/>
        <v>1100.1139651348933</v>
      </c>
      <c r="AY14" s="5">
        <f t="shared" si="2"/>
        <v>1113.1350692455685</v>
      </c>
      <c r="AZ14" s="5">
        <f t="shared" si="2"/>
        <v>1126.1561733562439</v>
      </c>
    </row>
    <row r="15" spans="1:52" x14ac:dyDescent="0.25">
      <c r="A15" s="189"/>
      <c r="B15" t="s">
        <v>194</v>
      </c>
      <c r="C15" s="5">
        <f>'6A - Emission targets 25 NPAs'!C15+'6B - Emission targets 4 BZs'!C15</f>
        <v>249.27341272680829</v>
      </c>
      <c r="D15" s="5">
        <f>'6A - Emission targets 25 NPAs'!D15+'6B - Emission targets 4 BZs'!D15</f>
        <v>284.93746748443459</v>
      </c>
      <c r="E15" s="5">
        <f>'6A - Emission targets 25 NPAs'!E15+'6B - Emission targets 4 BZs'!E15</f>
        <v>218.07563866013601</v>
      </c>
      <c r="F15" s="5">
        <f>'6A - Emission targets 25 NPAs'!F15+'6B - Emission targets 4 BZs'!F15</f>
        <v>234.00785509547228</v>
      </c>
      <c r="G15" s="5">
        <f>'6A - Emission targets 25 NPAs'!G15+'6B - Emission targets 4 BZs'!G15</f>
        <v>495.17134165141226</v>
      </c>
      <c r="H15" s="5">
        <f>'6A - Emission targets 25 NPAs'!H15+'6B - Emission targets 4 BZs'!H15</f>
        <v>358.03609467015497</v>
      </c>
      <c r="I15" s="5">
        <f>'6A - Emission targets 25 NPAs'!I15+'6B - Emission targets 4 BZs'!I15</f>
        <v>458.86783159040169</v>
      </c>
      <c r="J15" s="5">
        <f>'6A - Emission targets 25 NPAs'!J15+'6B - Emission targets 4 BZs'!J15</f>
        <v>336.67868265007485</v>
      </c>
      <c r="K15" s="5">
        <f>'6A - Emission targets 25 NPAs'!K15+'6B - Emission targets 4 BZs'!K15</f>
        <v>538.70512452836806</v>
      </c>
      <c r="L15" s="5">
        <f>'6A - Emission targets 25 NPAs'!L15+'6B - Emission targets 4 BZs'!L15</f>
        <v>734.24758653675667</v>
      </c>
      <c r="M15" s="5">
        <f>'6A - Emission targets 25 NPAs'!M15+'6B - Emission targets 4 BZs'!M15</f>
        <v>446.26161392853021</v>
      </c>
      <c r="N15" s="5">
        <f>'6A - Emission targets 25 NPAs'!N15+'6B - Emission targets 4 BZs'!N15</f>
        <v>639.75357145478347</v>
      </c>
      <c r="O15" s="5">
        <f>'6A - Emission targets 25 NPAs'!O15+'6B - Emission targets 4 BZs'!O15</f>
        <v>547.06107650402032</v>
      </c>
      <c r="P15" s="5">
        <f>'6A - Emission targets 25 NPAs'!P15+'6B - Emission targets 4 BZs'!P15</f>
        <v>638.28399812554903</v>
      </c>
      <c r="Q15" s="5">
        <f>'6A - Emission targets 25 NPAs'!Q15+'6B - Emission targets 4 BZs'!Q15</f>
        <v>506.84307954794457</v>
      </c>
      <c r="R15" s="5">
        <f>'6A - Emission targets 25 NPAs'!R15+'6B - Emission targets 4 BZs'!R15</f>
        <v>545.70449508400895</v>
      </c>
      <c r="S15" s="5">
        <f>'6A - Emission targets 25 NPAs'!S15+'6B - Emission targets 4 BZs'!S15</f>
        <v>510.96784027174903</v>
      </c>
      <c r="T15" s="5">
        <f>'6A - Emission targets 25 NPAs'!T15+'6B - Emission targets 4 BZs'!T15</f>
        <v>435.45133883136151</v>
      </c>
      <c r="U15" s="5">
        <f>'6A - Emission targets 25 NPAs'!U15+'6B - Emission targets 4 BZs'!U15</f>
        <v>364.2642654974884</v>
      </c>
      <c r="V15" s="5">
        <f>'6A - Emission targets 25 NPAs'!V15+'6B - Emission targets 4 BZs'!V15</f>
        <v>638.7428292462115</v>
      </c>
      <c r="W15" s="5">
        <f>'6A - Emission targets 25 NPAs'!W15+'6B - Emission targets 4 BZs'!W15</f>
        <v>590.29831245575883</v>
      </c>
      <c r="X15" s="5">
        <f>'6A - Emission targets 25 NPAs'!X15+'6B - Emission targets 4 BZs'!X15</f>
        <v>397.61934904749558</v>
      </c>
      <c r="Y15" s="165">
        <f>Y20/$D$6</f>
        <v>731.66754122938539</v>
      </c>
      <c r="Z15" s="5">
        <f t="shared" ref="Z15:AZ15" si="3">Z20/$D$6</f>
        <v>746.41004497751123</v>
      </c>
      <c r="AA15" s="5">
        <f t="shared" si="3"/>
        <v>761.15254872563719</v>
      </c>
      <c r="AB15" s="5">
        <f t="shared" si="3"/>
        <v>775.89505247376303</v>
      </c>
      <c r="AC15" s="5">
        <f t="shared" si="3"/>
        <v>790.6375562218891</v>
      </c>
      <c r="AD15" s="5">
        <f t="shared" si="3"/>
        <v>805.38005997001505</v>
      </c>
      <c r="AE15" s="5">
        <f t="shared" si="3"/>
        <v>820.1225637181409</v>
      </c>
      <c r="AF15" s="5">
        <f t="shared" si="3"/>
        <v>834.86506746626685</v>
      </c>
      <c r="AG15" s="5">
        <f t="shared" si="3"/>
        <v>849.60757121439269</v>
      </c>
      <c r="AH15" s="5">
        <f t="shared" si="3"/>
        <v>864.35007496251876</v>
      </c>
      <c r="AI15" s="5">
        <f t="shared" si="3"/>
        <v>879.09257871064472</v>
      </c>
      <c r="AJ15" s="5">
        <f t="shared" si="3"/>
        <v>893.83508245877067</v>
      </c>
      <c r="AK15" s="5">
        <f t="shared" si="3"/>
        <v>908.57758620689651</v>
      </c>
      <c r="AL15" s="5">
        <f t="shared" si="3"/>
        <v>923.32008995502247</v>
      </c>
      <c r="AM15" s="5">
        <f t="shared" si="3"/>
        <v>938.06259370314842</v>
      </c>
      <c r="AN15" s="5">
        <f t="shared" si="3"/>
        <v>952.80509745127426</v>
      </c>
      <c r="AO15" s="5">
        <f t="shared" si="3"/>
        <v>967.54760119940033</v>
      </c>
      <c r="AP15" s="5">
        <f t="shared" si="3"/>
        <v>982.29010494752617</v>
      </c>
      <c r="AQ15" s="5">
        <f t="shared" si="3"/>
        <v>997.03260869565236</v>
      </c>
      <c r="AR15" s="5">
        <f t="shared" si="3"/>
        <v>1011.775112443778</v>
      </c>
      <c r="AS15" s="5">
        <f t="shared" si="3"/>
        <v>1026.5176161919042</v>
      </c>
      <c r="AT15" s="5">
        <f t="shared" si="3"/>
        <v>1041.2601199400299</v>
      </c>
      <c r="AU15" s="5">
        <f t="shared" si="3"/>
        <v>1056.0026236881558</v>
      </c>
      <c r="AV15" s="5">
        <f t="shared" si="3"/>
        <v>1070.745127436282</v>
      </c>
      <c r="AW15" s="5">
        <f t="shared" si="3"/>
        <v>1085.4876311844077</v>
      </c>
      <c r="AX15" s="5">
        <f t="shared" si="3"/>
        <v>1100.2301349325337</v>
      </c>
      <c r="AY15" s="5">
        <f t="shared" si="3"/>
        <v>1114.9726386806597</v>
      </c>
      <c r="AZ15" s="5">
        <f t="shared" si="3"/>
        <v>1129.7151424287856</v>
      </c>
    </row>
    <row r="16" spans="1:52" x14ac:dyDescent="0.25">
      <c r="A16" s="189"/>
      <c r="B16" t="s">
        <v>90</v>
      </c>
      <c r="C16" s="5">
        <f>'6A - Emission targets 25 NPAs'!C16+'6B - Emission targets 4 BZs'!C16</f>
        <v>317.09146197464565</v>
      </c>
      <c r="D16" s="5">
        <f>'6A - Emission targets 25 NPAs'!D16+'6B - Emission targets 4 BZs'!D16</f>
        <v>417.31333645683173</v>
      </c>
      <c r="E16" s="5">
        <f>'6A - Emission targets 25 NPAs'!E16+'6B - Emission targets 4 BZs'!E16</f>
        <v>442.47388471078034</v>
      </c>
      <c r="F16" s="5">
        <f>'6A - Emission targets 25 NPAs'!F16+'6B - Emission targets 4 BZs'!F16</f>
        <v>402.84821836629538</v>
      </c>
      <c r="G16" s="5">
        <f>'6A - Emission targets 25 NPAs'!G16+'6B - Emission targets 4 BZs'!G16</f>
        <v>713.50131335883736</v>
      </c>
      <c r="H16" s="5">
        <f>'6A - Emission targets 25 NPAs'!H16+'6B - Emission targets 4 BZs'!H16</f>
        <v>952.18718764319431</v>
      </c>
      <c r="I16" s="5">
        <f>'6A - Emission targets 25 NPAs'!I16+'6B - Emission targets 4 BZs'!I16</f>
        <v>731.17454554414689</v>
      </c>
      <c r="J16" s="5">
        <f>'6A - Emission targets 25 NPAs'!J16+'6B - Emission targets 4 BZs'!J16</f>
        <v>445.44496210688277</v>
      </c>
      <c r="K16" s="5">
        <f>'6A - Emission targets 25 NPAs'!K16+'6B - Emission targets 4 BZs'!K16</f>
        <v>849.783107635188</v>
      </c>
      <c r="L16" s="5">
        <f>'6A - Emission targets 25 NPAs'!L16+'6B - Emission targets 4 BZs'!L16</f>
        <v>513.76075333901497</v>
      </c>
      <c r="M16" s="5">
        <f>'6A - Emission targets 25 NPAs'!M16+'6B - Emission targets 4 BZs'!M16</f>
        <v>522.82241821753757</v>
      </c>
      <c r="N16" s="5">
        <f>'6A - Emission targets 25 NPAs'!N16+'6B - Emission targets 4 BZs'!N16</f>
        <v>698.35945780820168</v>
      </c>
      <c r="O16" s="5">
        <f>'6A - Emission targets 25 NPAs'!O16+'6B - Emission targets 4 BZs'!O16</f>
        <v>753.36847974250009</v>
      </c>
      <c r="P16" s="5">
        <f>'6A - Emission targets 25 NPAs'!P16+'6B - Emission targets 4 BZs'!P16</f>
        <v>657.29999861856857</v>
      </c>
      <c r="Q16" s="5">
        <f>'6A - Emission targets 25 NPAs'!Q16+'6B - Emission targets 4 BZs'!Q16</f>
        <v>335.55281234312497</v>
      </c>
      <c r="R16" s="5">
        <f>'6A - Emission targets 25 NPAs'!R16+'6B - Emission targets 4 BZs'!R16</f>
        <v>351.33763426137051</v>
      </c>
      <c r="S16" s="5">
        <f>'6A - Emission targets 25 NPAs'!S16+'6B - Emission targets 4 BZs'!S16</f>
        <v>335.7033311642503</v>
      </c>
      <c r="T16" s="5">
        <f>'6A - Emission targets 25 NPAs'!T16+'6B - Emission targets 4 BZs'!T16</f>
        <v>281.34663786371459</v>
      </c>
      <c r="U16" s="5">
        <f>'6A - Emission targets 25 NPAs'!U16+'6B - Emission targets 4 BZs'!U16</f>
        <v>296.32720826418551</v>
      </c>
      <c r="V16" s="5">
        <f>'6A - Emission targets 25 NPAs'!V16+'6B - Emission targets 4 BZs'!V16</f>
        <v>452.46933663321306</v>
      </c>
      <c r="W16" s="5">
        <f>'6A - Emission targets 25 NPAs'!W16+'6B - Emission targets 4 BZs'!W16</f>
        <v>685.9600852733638</v>
      </c>
      <c r="X16" s="5">
        <f>'6A - Emission targets 25 NPAs'!X16+'6B - Emission targets 4 BZs'!X16</f>
        <v>488.88463687696503</v>
      </c>
      <c r="Y16" s="165">
        <f>Y21/$E$6</f>
        <v>627.83617245423284</v>
      </c>
      <c r="Z16" s="5">
        <f t="shared" ref="Z16:AZ16" si="4">Z21/$E$6</f>
        <v>620.85074241189454</v>
      </c>
      <c r="AA16" s="5">
        <f t="shared" si="4"/>
        <v>613.86531236955614</v>
      </c>
      <c r="AB16" s="5">
        <f t="shared" si="4"/>
        <v>606.87988232721784</v>
      </c>
      <c r="AC16" s="5">
        <f t="shared" si="4"/>
        <v>599.89445228487955</v>
      </c>
      <c r="AD16" s="5">
        <f t="shared" si="4"/>
        <v>592.90902224254103</v>
      </c>
      <c r="AE16" s="5">
        <f t="shared" si="4"/>
        <v>585.92359220020273</v>
      </c>
      <c r="AF16" s="5">
        <f t="shared" si="4"/>
        <v>578.93816215786444</v>
      </c>
      <c r="AG16" s="5">
        <f t="shared" si="4"/>
        <v>571.95273211552615</v>
      </c>
      <c r="AH16" s="5">
        <f t="shared" si="4"/>
        <v>564.96730207318774</v>
      </c>
      <c r="AI16" s="5">
        <f t="shared" si="4"/>
        <v>557.98187203084933</v>
      </c>
      <c r="AJ16" s="5">
        <f t="shared" si="4"/>
        <v>550.99644198851104</v>
      </c>
      <c r="AK16" s="5">
        <f t="shared" si="4"/>
        <v>544.01101194617263</v>
      </c>
      <c r="AL16" s="5">
        <f t="shared" si="4"/>
        <v>537.02558190383434</v>
      </c>
      <c r="AM16" s="5">
        <f t="shared" si="4"/>
        <v>530.04015186149604</v>
      </c>
      <c r="AN16" s="5">
        <f t="shared" si="4"/>
        <v>523.05472181915763</v>
      </c>
      <c r="AO16" s="5">
        <f t="shared" si="4"/>
        <v>516.06929177681923</v>
      </c>
      <c r="AP16" s="5">
        <f t="shared" si="4"/>
        <v>509.08386173448093</v>
      </c>
      <c r="AQ16" s="5">
        <f t="shared" si="4"/>
        <v>502.09843169214253</v>
      </c>
      <c r="AR16" s="5">
        <f t="shared" si="4"/>
        <v>495.11300164980423</v>
      </c>
      <c r="AS16" s="5">
        <f t="shared" si="4"/>
        <v>488.12757160746588</v>
      </c>
      <c r="AT16" s="5">
        <f t="shared" si="4"/>
        <v>481.14214156512753</v>
      </c>
      <c r="AU16" s="5">
        <f t="shared" si="4"/>
        <v>474.15671152278918</v>
      </c>
      <c r="AV16" s="5">
        <f t="shared" si="4"/>
        <v>467.17128148045083</v>
      </c>
      <c r="AW16" s="5">
        <f t="shared" si="4"/>
        <v>460.18585143811248</v>
      </c>
      <c r="AX16" s="5">
        <f t="shared" si="4"/>
        <v>453.20042139577407</v>
      </c>
      <c r="AY16" s="5">
        <f t="shared" si="4"/>
        <v>446.21499135343578</v>
      </c>
      <c r="AZ16" s="5">
        <f t="shared" si="4"/>
        <v>439.22956131109743</v>
      </c>
    </row>
    <row r="17" spans="1:52" x14ac:dyDescent="0.25">
      <c r="A17" s="189"/>
      <c r="B17" t="s">
        <v>93</v>
      </c>
      <c r="C17" s="5">
        <f>'6A - Emission targets 25 NPAs'!C17+'6B - Emission targets 4 BZs'!C17</f>
        <v>161.11928474137841</v>
      </c>
      <c r="D17" s="5">
        <f>'6A - Emission targets 25 NPAs'!D17+'6B - Emission targets 4 BZs'!D17</f>
        <v>170.53567551797838</v>
      </c>
      <c r="E17" s="5">
        <f>'6A - Emission targets 25 NPAs'!E17+'6B - Emission targets 4 BZs'!E17</f>
        <v>233.71140729183566</v>
      </c>
      <c r="F17" s="5">
        <f>'6A - Emission targets 25 NPAs'!F17+'6B - Emission targets 4 BZs'!F17</f>
        <v>419.9400490675057</v>
      </c>
      <c r="G17" s="5">
        <f>'6A - Emission targets 25 NPAs'!G17+'6B - Emission targets 4 BZs'!G17</f>
        <v>320.74309615884778</v>
      </c>
      <c r="H17" s="5">
        <f>'6A - Emission targets 25 NPAs'!H17+'6B - Emission targets 4 BZs'!H17</f>
        <v>246.60582920627499</v>
      </c>
      <c r="I17" s="5">
        <f>'6A - Emission targets 25 NPAs'!I17+'6B - Emission targets 4 BZs'!I17</f>
        <v>238.08022031765225</v>
      </c>
      <c r="J17" s="5">
        <f>'6A - Emission targets 25 NPAs'!J17+'6B - Emission targets 4 BZs'!J17</f>
        <v>285.72324299583005</v>
      </c>
      <c r="K17" s="5">
        <f>'6A - Emission targets 25 NPAs'!K17+'6B - Emission targets 4 BZs'!K17</f>
        <v>597.48007999005233</v>
      </c>
      <c r="L17" s="5">
        <f>'6A - Emission targets 25 NPAs'!L17+'6B - Emission targets 4 BZs'!L17</f>
        <v>387.88587576067749</v>
      </c>
      <c r="M17" s="5">
        <f>'6A - Emission targets 25 NPAs'!M17+'6B - Emission targets 4 BZs'!M17</f>
        <v>270.25029528776832</v>
      </c>
      <c r="N17" s="5">
        <f>'6A - Emission targets 25 NPAs'!N17+'6B - Emission targets 4 BZs'!N17</f>
        <v>467.25900191851542</v>
      </c>
      <c r="O17" s="5">
        <f>'6A - Emission targets 25 NPAs'!O17+'6B - Emission targets 4 BZs'!O17</f>
        <v>291.19710963467435</v>
      </c>
      <c r="P17" s="5">
        <f>'6A - Emission targets 25 NPAs'!P17+'6B - Emission targets 4 BZs'!P17</f>
        <v>461.83596044771997</v>
      </c>
      <c r="Q17" s="5">
        <f>'6A - Emission targets 25 NPAs'!Q17+'6B - Emission targets 4 BZs'!Q17</f>
        <v>264.41689598048015</v>
      </c>
      <c r="R17" s="5">
        <f>'6A - Emission targets 25 NPAs'!R17+'6B - Emission targets 4 BZs'!R17</f>
        <v>404.97349135946848</v>
      </c>
      <c r="S17" s="5">
        <f>'6A - Emission targets 25 NPAs'!S17+'6B - Emission targets 4 BZs'!S17</f>
        <v>210.20423565928914</v>
      </c>
      <c r="T17" s="5">
        <f>'6A - Emission targets 25 NPAs'!T17+'6B - Emission targets 4 BZs'!T17</f>
        <v>226.2714716986774</v>
      </c>
      <c r="U17" s="5">
        <f>'6A - Emission targets 25 NPAs'!U17+'6B - Emission targets 4 BZs'!U17</f>
        <v>84.950917940987623</v>
      </c>
      <c r="V17" s="5">
        <f>'6A - Emission targets 25 NPAs'!V17+'6B - Emission targets 4 BZs'!V17</f>
        <v>138.46696339066006</v>
      </c>
      <c r="W17" s="5">
        <f>'6A - Emission targets 25 NPAs'!W17+'6B - Emission targets 4 BZs'!W17</f>
        <v>279.12364644734231</v>
      </c>
      <c r="X17" s="5">
        <f>'6A - Emission targets 25 NPAs'!X17+'6B - Emission targets 4 BZs'!X17</f>
        <v>448.5273268421804</v>
      </c>
      <c r="Y17" s="165">
        <f>Y22/$F$6</f>
        <v>464.18876667341476</v>
      </c>
      <c r="Z17" s="5">
        <f t="shared" ref="Z17:AZ17" si="5">Z22/$F$6</f>
        <v>464.5414670355625</v>
      </c>
      <c r="AA17" s="5">
        <f t="shared" si="5"/>
        <v>464.89416739771013</v>
      </c>
      <c r="AB17" s="5">
        <f t="shared" si="5"/>
        <v>465.24686775985782</v>
      </c>
      <c r="AC17" s="5">
        <f t="shared" si="5"/>
        <v>465.59956812200556</v>
      </c>
      <c r="AD17" s="5">
        <f t="shared" si="5"/>
        <v>465.95226848415319</v>
      </c>
      <c r="AE17" s="5">
        <f t="shared" si="5"/>
        <v>466.30496884630094</v>
      </c>
      <c r="AF17" s="5">
        <f t="shared" si="5"/>
        <v>466.65766920844862</v>
      </c>
      <c r="AG17" s="5">
        <f t="shared" si="5"/>
        <v>467.01036957059631</v>
      </c>
      <c r="AH17" s="5">
        <f t="shared" si="5"/>
        <v>467.363069932744</v>
      </c>
      <c r="AI17" s="5">
        <f t="shared" si="5"/>
        <v>467.71577029489168</v>
      </c>
      <c r="AJ17" s="5">
        <f t="shared" si="5"/>
        <v>468.06847065703943</v>
      </c>
      <c r="AK17" s="5">
        <f t="shared" si="5"/>
        <v>468.42117101918711</v>
      </c>
      <c r="AL17" s="5">
        <f t="shared" si="5"/>
        <v>468.77387138133474</v>
      </c>
      <c r="AM17" s="5">
        <f t="shared" si="5"/>
        <v>469.12657174348249</v>
      </c>
      <c r="AN17" s="5">
        <f t="shared" si="5"/>
        <v>469.47927210563017</v>
      </c>
      <c r="AO17" s="5">
        <f t="shared" si="5"/>
        <v>469.83197246777786</v>
      </c>
      <c r="AP17" s="5">
        <f t="shared" si="5"/>
        <v>470.18467282992555</v>
      </c>
      <c r="AQ17" s="5">
        <f t="shared" si="5"/>
        <v>470.53737319207323</v>
      </c>
      <c r="AR17" s="5">
        <f t="shared" si="5"/>
        <v>470.89007355422098</v>
      </c>
      <c r="AS17" s="5">
        <f t="shared" si="5"/>
        <v>471.24277391636861</v>
      </c>
      <c r="AT17" s="5">
        <f t="shared" si="5"/>
        <v>471.59547427851635</v>
      </c>
      <c r="AU17" s="5">
        <f t="shared" si="5"/>
        <v>471.94817464066404</v>
      </c>
      <c r="AV17" s="5">
        <f t="shared" si="5"/>
        <v>472.30087500281167</v>
      </c>
      <c r="AW17" s="5">
        <f t="shared" si="5"/>
        <v>472.65357536495941</v>
      </c>
      <c r="AX17" s="5">
        <f t="shared" si="5"/>
        <v>473.0062757271071</v>
      </c>
      <c r="AY17" s="5">
        <f t="shared" si="5"/>
        <v>473.35897608925484</v>
      </c>
      <c r="AZ17" s="5">
        <f t="shared" si="5"/>
        <v>473.71167645140247</v>
      </c>
    </row>
    <row r="18" spans="1:52" s="10" customFormat="1" x14ac:dyDescent="0.25">
      <c r="A18" s="189"/>
      <c r="B18" s="10" t="s">
        <v>96</v>
      </c>
      <c r="C18" s="30">
        <f>SUM(C14:C17)</f>
        <v>1381.7728408271607</v>
      </c>
      <c r="D18" s="30">
        <f t="shared" ref="D18:X18" si="6">SUM(D14:D17)</f>
        <v>1275.4679216282786</v>
      </c>
      <c r="E18" s="30">
        <f t="shared" si="6"/>
        <v>1191.1558217371219</v>
      </c>
      <c r="F18" s="30">
        <f t="shared" si="6"/>
        <v>1632.9205297761639</v>
      </c>
      <c r="G18" s="30">
        <f t="shared" si="6"/>
        <v>1976.0524098747576</v>
      </c>
      <c r="H18" s="30">
        <f t="shared" si="6"/>
        <v>1840.8703567475309</v>
      </c>
      <c r="I18" s="30">
        <f t="shared" si="6"/>
        <v>1803.4850322993975</v>
      </c>
      <c r="J18" s="30">
        <f t="shared" si="6"/>
        <v>1956.7815588239723</v>
      </c>
      <c r="K18" s="30">
        <f t="shared" si="6"/>
        <v>2802.5061112521175</v>
      </c>
      <c r="L18" s="30">
        <f t="shared" si="6"/>
        <v>2205.3083490139938</v>
      </c>
      <c r="M18" s="30">
        <f t="shared" si="6"/>
        <v>1637.7472742080938</v>
      </c>
      <c r="N18" s="30">
        <f t="shared" si="6"/>
        <v>2413.188316575995</v>
      </c>
      <c r="O18" s="30">
        <f t="shared" si="6"/>
        <v>2362.8831608140954</v>
      </c>
      <c r="P18" s="30">
        <f t="shared" si="6"/>
        <v>2815.1587933232331</v>
      </c>
      <c r="Q18" s="30">
        <f t="shared" si="6"/>
        <v>1817.9341830276569</v>
      </c>
      <c r="R18" s="30">
        <f t="shared" si="6"/>
        <v>2512.4442113960017</v>
      </c>
      <c r="S18" s="30">
        <f t="shared" si="6"/>
        <v>1672.8617864335808</v>
      </c>
      <c r="T18" s="30">
        <f t="shared" si="6"/>
        <v>1566.85308810385</v>
      </c>
      <c r="U18" s="30">
        <f t="shared" si="6"/>
        <v>1189.5158343556279</v>
      </c>
      <c r="V18" s="30">
        <f t="shared" si="6"/>
        <v>2074.2157821486799</v>
      </c>
      <c r="W18" s="30">
        <f t="shared" si="6"/>
        <v>2197.7490483368329</v>
      </c>
      <c r="X18" s="30">
        <f t="shared" si="6"/>
        <v>1843.2533848568719</v>
      </c>
      <c r="Y18" s="30">
        <f>SUM(Y14:Y17)</f>
        <v>2598.2788427250402</v>
      </c>
      <c r="Z18" s="30">
        <f t="shared" ref="Z18:AZ18" si="7">SUM(Z14:Z17)</f>
        <v>2619.4097209036513</v>
      </c>
      <c r="AA18" s="30">
        <f t="shared" si="7"/>
        <v>2640.5405990822619</v>
      </c>
      <c r="AB18" s="30">
        <f>SUM(AB14:AB17)</f>
        <v>2661.6714772608721</v>
      </c>
      <c r="AC18" s="30">
        <f t="shared" si="7"/>
        <v>2682.8023554394836</v>
      </c>
      <c r="AD18" s="30">
        <f t="shared" si="7"/>
        <v>2703.9332336180942</v>
      </c>
      <c r="AE18" s="30">
        <f t="shared" si="7"/>
        <v>2725.0641117967048</v>
      </c>
      <c r="AF18" s="30">
        <f t="shared" si="7"/>
        <v>2746.1949899753154</v>
      </c>
      <c r="AG18" s="30">
        <f t="shared" si="7"/>
        <v>2767.325868153926</v>
      </c>
      <c r="AH18" s="30">
        <f t="shared" si="7"/>
        <v>2788.456746332537</v>
      </c>
      <c r="AI18" s="30">
        <f t="shared" si="7"/>
        <v>2809.5876245111476</v>
      </c>
      <c r="AJ18" s="30">
        <f t="shared" si="7"/>
        <v>2830.7185026897587</v>
      </c>
      <c r="AK18" s="30">
        <f t="shared" si="7"/>
        <v>2851.8493808683688</v>
      </c>
      <c r="AL18" s="30">
        <f t="shared" si="7"/>
        <v>2872.9802590469794</v>
      </c>
      <c r="AM18" s="30">
        <f t="shared" si="7"/>
        <v>2894.1111372255905</v>
      </c>
      <c r="AN18" s="30">
        <f t="shared" si="7"/>
        <v>2915.2420154042011</v>
      </c>
      <c r="AO18" s="30">
        <f t="shared" si="7"/>
        <v>2936.3728935828121</v>
      </c>
      <c r="AP18" s="30">
        <f t="shared" si="7"/>
        <v>2957.5037717614227</v>
      </c>
      <c r="AQ18" s="30">
        <f t="shared" si="7"/>
        <v>2978.6346499400329</v>
      </c>
      <c r="AR18" s="30">
        <f t="shared" si="7"/>
        <v>2999.7655281186439</v>
      </c>
      <c r="AS18" s="30">
        <f t="shared" si="7"/>
        <v>3020.896406297255</v>
      </c>
      <c r="AT18" s="30">
        <f t="shared" si="7"/>
        <v>3042.0272844758647</v>
      </c>
      <c r="AU18" s="30">
        <f t="shared" si="7"/>
        <v>3063.1581626544757</v>
      </c>
      <c r="AV18" s="30">
        <f t="shared" si="7"/>
        <v>3084.2890408330868</v>
      </c>
      <c r="AW18" s="30">
        <f t="shared" si="7"/>
        <v>3105.4199190116974</v>
      </c>
      <c r="AX18" s="30">
        <f t="shared" si="7"/>
        <v>3126.550797190308</v>
      </c>
      <c r="AY18" s="30">
        <f t="shared" si="7"/>
        <v>3147.6816753689191</v>
      </c>
      <c r="AZ18" s="30">
        <f t="shared" si="7"/>
        <v>3168.8125535475297</v>
      </c>
    </row>
    <row r="19" spans="1:52" ht="15" customHeight="1" x14ac:dyDescent="0.25">
      <c r="A19" s="190" t="s">
        <v>169</v>
      </c>
      <c r="B19" s="1" t="s">
        <v>42</v>
      </c>
      <c r="C19" s="5">
        <f>'6A - Emission targets 25 NPAs'!C19+'6B - Emission targets 4 BZs'!C19</f>
        <v>445511.70604140317</v>
      </c>
      <c r="D19" s="5">
        <f>'6A - Emission targets 25 NPAs'!D19+'6B - Emission targets 4 BZs'!D19</f>
        <v>274189.82078731689</v>
      </c>
      <c r="E19" s="5">
        <f>'6A - Emission targets 25 NPAs'!E19+'6B - Emission targets 4 BZs'!E19</f>
        <v>202158.7002814491</v>
      </c>
      <c r="F19" s="5">
        <f>'6A - Emission targets 25 NPAs'!F19+'6B - Emission targets 4 BZs'!F19</f>
        <v>392288.87013848027</v>
      </c>
      <c r="G19" s="5">
        <f>'6A - Emission targets 25 NPAs'!G19+'6B - Emission targets 4 BZs'!G19</f>
        <v>304119.36727927113</v>
      </c>
      <c r="H19" s="5">
        <f>'6A - Emission targets 25 NPAs'!H19+'6B - Emission targets 4 BZs'!H19</f>
        <v>193406.52428813381</v>
      </c>
      <c r="I19" s="5">
        <f>'6A - Emission targets 25 NPAs'!I19+'6B - Emission targets 4 BZs'!I19</f>
        <v>255588.03551180472</v>
      </c>
      <c r="J19" s="5">
        <f>'6A - Emission targets 25 NPAs'!J19+'6B - Emission targets 4 BZs'!J19</f>
        <v>605284.5068790802</v>
      </c>
      <c r="K19" s="5">
        <f>'6A - Emission targets 25 NPAs'!K19+'6B - Emission targets 4 BZs'!K19</f>
        <v>555988.75278416579</v>
      </c>
      <c r="L19" s="5">
        <f>'6A - Emission targets 25 NPAs'!L19+'6B - Emission targets 4 BZs'!L19</f>
        <v>387719.77755810379</v>
      </c>
      <c r="M19" s="5">
        <f>'6A - Emission targets 25 NPAs'!M19+'6B - Emission targets 4 BZs'!M19</f>
        <v>271283.35958805989</v>
      </c>
      <c r="N19" s="5">
        <f>'6A - Emission targets 25 NPAs'!N19+'6B - Emission targets 4 BZs'!N19</f>
        <v>413868.18688796519</v>
      </c>
      <c r="O19" s="5">
        <f>'6A - Emission targets 25 NPAs'!O19+'6B - Emission targets 4 BZs'!O19</f>
        <v>525156.25996476156</v>
      </c>
      <c r="P19" s="5">
        <f>'6A - Emission targets 25 NPAs'!P19+'6B - Emission targets 4 BZs'!P19</f>
        <v>720224.95091022865</v>
      </c>
      <c r="Q19" s="5">
        <f>'6A - Emission targets 25 NPAs'!Q19+'6B - Emission targets 4 BZs'!Q19</f>
        <v>484209.66917574487</v>
      </c>
      <c r="R19" s="5">
        <f>'6A - Emission targets 25 NPAs'!R19+'6B - Emission targets 4 BZs'!R19</f>
        <v>824192.93168751337</v>
      </c>
      <c r="S19" s="5">
        <f>'6A - Emission targets 25 NPAs'!S19+'6B - Emission targets 4 BZs'!S19</f>
        <v>419431.28555523645</v>
      </c>
      <c r="T19" s="5">
        <f>'6A - Emission targets 25 NPAs'!T19+'6B - Emission targets 4 BZs'!T19</f>
        <v>424740.51811500185</v>
      </c>
      <c r="U19" s="5">
        <f>'6A - Emission targets 25 NPAs'!U19+'6B - Emission targets 4 BZs'!U19</f>
        <v>302305.95683683129</v>
      </c>
      <c r="V19" s="5">
        <f>'6A - Emission targets 25 NPAs'!V19+'6B - Emission targets 4 BZs'!V19</f>
        <v>575053.45231156447</v>
      </c>
      <c r="W19" s="5">
        <f>'6A - Emission targets 25 NPAs'!W19+'6B - Emission targets 4 BZs'!W19</f>
        <v>437394.11680283601</v>
      </c>
      <c r="X19" s="5">
        <f>'6A - Emission targets 25 NPAs'!X19+'6B - Emission targets 4 BZs'!X19</f>
        <v>346053.49110695906</v>
      </c>
      <c r="Y19" s="165">
        <f>(8866.2*Y9)+323501</f>
        <v>527423.6</v>
      </c>
      <c r="Z19" s="5">
        <f t="shared" ref="Z19:AZ19" si="8">(8866.2*Z9)+323501</f>
        <v>536289.80000000005</v>
      </c>
      <c r="AA19" s="5">
        <f t="shared" si="8"/>
        <v>545156</v>
      </c>
      <c r="AB19" s="5">
        <f t="shared" si="8"/>
        <v>554022.19999999995</v>
      </c>
      <c r="AC19" s="5">
        <f t="shared" si="8"/>
        <v>562888.4</v>
      </c>
      <c r="AD19" s="5">
        <f t="shared" si="8"/>
        <v>571754.60000000009</v>
      </c>
      <c r="AE19" s="5">
        <f t="shared" si="8"/>
        <v>580620.80000000005</v>
      </c>
      <c r="AF19" s="5">
        <f t="shared" si="8"/>
        <v>589487</v>
      </c>
      <c r="AG19" s="5">
        <f t="shared" si="8"/>
        <v>598353.19999999995</v>
      </c>
      <c r="AH19" s="5">
        <f t="shared" si="8"/>
        <v>607219.4</v>
      </c>
      <c r="AI19" s="5">
        <f t="shared" si="8"/>
        <v>616085.60000000009</v>
      </c>
      <c r="AJ19" s="5">
        <f t="shared" si="8"/>
        <v>624951.80000000005</v>
      </c>
      <c r="AK19" s="5">
        <f t="shared" si="8"/>
        <v>633818</v>
      </c>
      <c r="AL19" s="5">
        <f t="shared" si="8"/>
        <v>642684.19999999995</v>
      </c>
      <c r="AM19" s="5">
        <f t="shared" si="8"/>
        <v>651550.4</v>
      </c>
      <c r="AN19" s="5">
        <f t="shared" si="8"/>
        <v>660416.60000000009</v>
      </c>
      <c r="AO19" s="5">
        <f t="shared" si="8"/>
        <v>669282.80000000005</v>
      </c>
      <c r="AP19" s="5">
        <f t="shared" si="8"/>
        <v>678149</v>
      </c>
      <c r="AQ19" s="5">
        <f t="shared" si="8"/>
        <v>687015.2</v>
      </c>
      <c r="AR19" s="5">
        <f t="shared" si="8"/>
        <v>695881.4</v>
      </c>
      <c r="AS19" s="5">
        <f t="shared" si="8"/>
        <v>704747.60000000009</v>
      </c>
      <c r="AT19" s="5">
        <f t="shared" si="8"/>
        <v>713613.8</v>
      </c>
      <c r="AU19" s="5">
        <f t="shared" si="8"/>
        <v>722480</v>
      </c>
      <c r="AV19" s="5">
        <f t="shared" si="8"/>
        <v>731346.2</v>
      </c>
      <c r="AW19" s="5">
        <f t="shared" si="8"/>
        <v>740212.4</v>
      </c>
      <c r="AX19" s="5">
        <f t="shared" si="8"/>
        <v>749078.60000000009</v>
      </c>
      <c r="AY19" s="5">
        <f t="shared" si="8"/>
        <v>757944.8</v>
      </c>
      <c r="AZ19" s="5">
        <f t="shared" si="8"/>
        <v>766811</v>
      </c>
    </row>
    <row r="20" spans="1:52" x14ac:dyDescent="0.25">
      <c r="A20" s="190"/>
      <c r="B20" t="s">
        <v>194</v>
      </c>
      <c r="C20" s="5">
        <f>'6A - Emission targets 25 NPAs'!C20+'6B - Emission targets 4 BZs'!C20</f>
        <v>166908.82675981103</v>
      </c>
      <c r="D20" s="5">
        <f>'6A - Emission targets 25 NPAs'!D20+'6B - Emission targets 4 BZs'!D20</f>
        <v>186247.64158482628</v>
      </c>
      <c r="E20" s="5">
        <f>'6A - Emission targets 25 NPAs'!E20+'6B - Emission targets 4 BZs'!E20</f>
        <v>140336.27462007321</v>
      </c>
      <c r="F20" s="5">
        <f>'6A - Emission targets 25 NPAs'!F20+'6B - Emission targets 4 BZs'!F20</f>
        <v>152868.433413058</v>
      </c>
      <c r="G20" s="5">
        <f>'6A - Emission targets 25 NPAs'!G20+'6B - Emission targets 4 BZs'!G20</f>
        <v>323962.24984386301</v>
      </c>
      <c r="H20" s="5">
        <f>'6A - Emission targets 25 NPAs'!H20+'6B - Emission targets 4 BZs'!H20</f>
        <v>225998.25542185528</v>
      </c>
      <c r="I20" s="5">
        <f>'6A - Emission targets 25 NPAs'!I20+'6B - Emission targets 4 BZs'!I20</f>
        <v>299004.18460822041</v>
      </c>
      <c r="J20" s="5">
        <f>'6A - Emission targets 25 NPAs'!J20+'6B - Emission targets 4 BZs'!J20</f>
        <v>210050.44260326243</v>
      </c>
      <c r="K20" s="5">
        <f>'6A - Emission targets 25 NPAs'!K20+'6B - Emission targets 4 BZs'!K20</f>
        <v>347638.78294261103</v>
      </c>
      <c r="L20" s="5">
        <f>'6A - Emission targets 25 NPAs'!L20+'6B - Emission targets 4 BZs'!L20</f>
        <v>477471.12574874295</v>
      </c>
      <c r="M20" s="5">
        <f>'6A - Emission targets 25 NPAs'!M20+'6B - Emission targets 4 BZs'!M20</f>
        <v>277480.77454007557</v>
      </c>
      <c r="N20" s="5">
        <f>'6A - Emission targets 25 NPAs'!N20+'6B - Emission targets 4 BZs'!N20</f>
        <v>406407.45063927653</v>
      </c>
      <c r="O20" s="5">
        <f>'6A - Emission targets 25 NPAs'!O20+'6B - Emission targets 4 BZs'!O20</f>
        <v>355847.43520235247</v>
      </c>
      <c r="P20" s="5">
        <f>'6A - Emission targets 25 NPAs'!P20+'6B - Emission targets 4 BZs'!P20</f>
        <v>422005.69426366768</v>
      </c>
      <c r="Q20" s="5">
        <f>'6A - Emission targets 25 NPAs'!Q20+'6B - Emission targets 4 BZs'!Q20</f>
        <v>329178.52549499099</v>
      </c>
      <c r="R20" s="5">
        <f>'6A - Emission targets 25 NPAs'!R20+'6B - Emission targets 4 BZs'!R20</f>
        <v>358742.00054765254</v>
      </c>
      <c r="S20" s="5">
        <f>'6A - Emission targets 25 NPAs'!S20+'6B - Emission targets 4 BZs'!S20</f>
        <v>328579.8360194366</v>
      </c>
      <c r="T20" s="5">
        <f>'6A - Emission targets 25 NPAs'!T20+'6B - Emission targets 4 BZs'!T20</f>
        <v>283987.71352366236</v>
      </c>
      <c r="U20" s="5">
        <f>'6A - Emission targets 25 NPAs'!U20+'6B - Emission targets 4 BZs'!U20</f>
        <v>237915.40331989486</v>
      </c>
      <c r="V20" s="5">
        <f>'6A - Emission targets 25 NPAs'!V20+'6B - Emission targets 4 BZs'!V20</f>
        <v>420408.97936203796</v>
      </c>
      <c r="W20" s="5">
        <f>'6A - Emission targets 25 NPAs'!W20+'6B - Emission targets 4 BZs'!W20</f>
        <v>391665.15143425076</v>
      </c>
      <c r="X20" s="5">
        <f>'6A - Emission targets 25 NPAs'!X20+'6B - Emission targets 4 BZs'!X20</f>
        <v>256225.59045993024</v>
      </c>
      <c r="Y20" s="165">
        <f>(7866.6*Y9)+209486</f>
        <v>390417.80000000005</v>
      </c>
      <c r="Z20" s="5">
        <f t="shared" ref="Z20:AZ20" si="9">(7866.6*Z9)+209486</f>
        <v>398284.4</v>
      </c>
      <c r="AA20" s="5">
        <f t="shared" si="9"/>
        <v>406151</v>
      </c>
      <c r="AB20" s="5">
        <f t="shared" si="9"/>
        <v>414017.6</v>
      </c>
      <c r="AC20" s="5">
        <f t="shared" si="9"/>
        <v>421884.2</v>
      </c>
      <c r="AD20" s="5">
        <f t="shared" si="9"/>
        <v>429750.80000000005</v>
      </c>
      <c r="AE20" s="5">
        <f t="shared" si="9"/>
        <v>437617.4</v>
      </c>
      <c r="AF20" s="5">
        <f t="shared" si="9"/>
        <v>445484</v>
      </c>
      <c r="AG20" s="5">
        <f t="shared" si="9"/>
        <v>453350.6</v>
      </c>
      <c r="AH20" s="5">
        <f t="shared" si="9"/>
        <v>461217.2</v>
      </c>
      <c r="AI20" s="5">
        <f t="shared" si="9"/>
        <v>469083.80000000005</v>
      </c>
      <c r="AJ20" s="5">
        <f t="shared" si="9"/>
        <v>476950.4</v>
      </c>
      <c r="AK20" s="5">
        <f t="shared" si="9"/>
        <v>484817</v>
      </c>
      <c r="AL20" s="5">
        <f t="shared" si="9"/>
        <v>492683.60000000003</v>
      </c>
      <c r="AM20" s="5">
        <f t="shared" si="9"/>
        <v>500550.2</v>
      </c>
      <c r="AN20" s="5">
        <f t="shared" si="9"/>
        <v>508416.8</v>
      </c>
      <c r="AO20" s="5">
        <f t="shared" si="9"/>
        <v>516283.4</v>
      </c>
      <c r="AP20" s="5">
        <f t="shared" si="9"/>
        <v>524150</v>
      </c>
      <c r="AQ20" s="5">
        <f t="shared" si="9"/>
        <v>532016.60000000009</v>
      </c>
      <c r="AR20" s="5">
        <f t="shared" si="9"/>
        <v>539883.19999999995</v>
      </c>
      <c r="AS20" s="5">
        <f t="shared" si="9"/>
        <v>547749.80000000005</v>
      </c>
      <c r="AT20" s="5">
        <f t="shared" si="9"/>
        <v>555616.4</v>
      </c>
      <c r="AU20" s="5">
        <f t="shared" si="9"/>
        <v>563483</v>
      </c>
      <c r="AV20" s="5">
        <f t="shared" si="9"/>
        <v>571349.60000000009</v>
      </c>
      <c r="AW20" s="5">
        <f t="shared" si="9"/>
        <v>579216.19999999995</v>
      </c>
      <c r="AX20" s="5">
        <f t="shared" si="9"/>
        <v>587082.80000000005</v>
      </c>
      <c r="AY20" s="5">
        <f t="shared" si="9"/>
        <v>594949.4</v>
      </c>
      <c r="AZ20" s="5">
        <f t="shared" si="9"/>
        <v>602816</v>
      </c>
    </row>
    <row r="21" spans="1:52" x14ac:dyDescent="0.25">
      <c r="A21" s="190"/>
      <c r="B21" t="s">
        <v>90</v>
      </c>
      <c r="C21" s="5">
        <f>'6A - Emission targets 25 NPAs'!C21+'6B - Emission targets 4 BZs'!C21</f>
        <v>209333.18557315605</v>
      </c>
      <c r="D21" s="5">
        <f>'6A - Emission targets 25 NPAs'!D21+'6B - Emission targets 4 BZs'!D21</f>
        <v>282104.33752682124</v>
      </c>
      <c r="E21" s="5">
        <f>'6A - Emission targets 25 NPAs'!E21+'6B - Emission targets 4 BZs'!E21</f>
        <v>291554.58243841736</v>
      </c>
      <c r="F21" s="5">
        <f>'6A - Emission targets 25 NPAs'!F21+'6B - Emission targets 4 BZs'!F21</f>
        <v>273151.10676779423</v>
      </c>
      <c r="G21" s="5">
        <f>'6A - Emission targets 25 NPAs'!G21+'6B - Emission targets 4 BZs'!G21</f>
        <v>478580.45787916589</v>
      </c>
      <c r="H21" s="5">
        <f>'6A - Emission targets 25 NPAs'!H21+'6B - Emission targets 4 BZs'!H21</f>
        <v>646993.45493812754</v>
      </c>
      <c r="I21" s="5">
        <f>'6A - Emission targets 25 NPAs'!I21+'6B - Emission targets 4 BZs'!I21</f>
        <v>492534.79440646491</v>
      </c>
      <c r="J21" s="5">
        <f>'6A - Emission targets 25 NPAs'!J21+'6B - Emission targets 4 BZs'!J21</f>
        <v>299066.9221481976</v>
      </c>
      <c r="K21" s="5">
        <f>'6A - Emission targets 25 NPAs'!K21+'6B - Emission targets 4 BZs'!K21</f>
        <v>574048.72901987599</v>
      </c>
      <c r="L21" s="5">
        <f>'6A - Emission targets 25 NPAs'!L21+'6B - Emission targets 4 BZs'!L21</f>
        <v>345919.90735606855</v>
      </c>
      <c r="M21" s="5">
        <f>'6A - Emission targets 25 NPAs'!M21+'6B - Emission targets 4 BZs'!M21</f>
        <v>350633.7397885035</v>
      </c>
      <c r="N21" s="5">
        <f>'6A - Emission targets 25 NPAs'!N21+'6B - Emission targets 4 BZs'!N21</f>
        <v>470686.7908161825</v>
      </c>
      <c r="O21" s="5">
        <f>'6A - Emission targets 25 NPAs'!O21+'6B - Emission targets 4 BZs'!O21</f>
        <v>511215.71354146587</v>
      </c>
      <c r="P21" s="5">
        <f>'6A - Emission targets 25 NPAs'!P21+'6B - Emission targets 4 BZs'!P21</f>
        <v>442328.89945936966</v>
      </c>
      <c r="Q21" s="5">
        <f>'6A - Emission targets 25 NPAs'!Q21+'6B - Emission targets 4 BZs'!Q21</f>
        <v>226352.76005255719</v>
      </c>
      <c r="R21" s="5">
        <f>'6A - Emission targets 25 NPAs'!R21+'6B - Emission targets 4 BZs'!R21</f>
        <v>231467.46554490982</v>
      </c>
      <c r="S21" s="5">
        <f>'6A - Emission targets 25 NPAs'!S21+'6B - Emission targets 4 BZs'!S21</f>
        <v>226471.25362304965</v>
      </c>
      <c r="T21" s="5">
        <f>'6A - Emission targets 25 NPAs'!T21+'6B - Emission targets 4 BZs'!T21</f>
        <v>189347.21098778187</v>
      </c>
      <c r="U21" s="5">
        <f>'6A - Emission targets 25 NPAs'!U21+'6B - Emission targets 4 BZs'!U21</f>
        <v>200491.85537916652</v>
      </c>
      <c r="V21" s="5">
        <f>'6A - Emission targets 25 NPAs'!V21+'6B - Emission targets 4 BZs'!V21</f>
        <v>304362.01060692105</v>
      </c>
      <c r="W21" s="5">
        <f>'6A - Emission targets 25 NPAs'!W21+'6B - Emission targets 4 BZs'!W21</f>
        <v>463396.20766348613</v>
      </c>
      <c r="X21" s="5">
        <f>'6A - Emission targets 25 NPAs'!X21+'6B - Emission targets 4 BZs'!X21</f>
        <v>327941.26389589428</v>
      </c>
      <c r="Y21" s="165">
        <f>(-3514.3*Y9)+396687</f>
        <v>315858.09999999998</v>
      </c>
      <c r="Z21" s="5">
        <f t="shared" ref="Z21:AZ21" si="10">(-3514.3*Z9)+396687</f>
        <v>312343.8</v>
      </c>
      <c r="AA21" s="5">
        <f t="shared" si="10"/>
        <v>308829.5</v>
      </c>
      <c r="AB21" s="5">
        <f t="shared" si="10"/>
        <v>305315.20000000001</v>
      </c>
      <c r="AC21" s="5">
        <f t="shared" si="10"/>
        <v>301800.90000000002</v>
      </c>
      <c r="AD21" s="5">
        <f t="shared" si="10"/>
        <v>298286.59999999998</v>
      </c>
      <c r="AE21" s="5">
        <f t="shared" si="10"/>
        <v>294772.3</v>
      </c>
      <c r="AF21" s="5">
        <f t="shared" si="10"/>
        <v>291258</v>
      </c>
      <c r="AG21" s="5">
        <f t="shared" si="10"/>
        <v>287743.7</v>
      </c>
      <c r="AH21" s="5">
        <f t="shared" si="10"/>
        <v>284229.40000000002</v>
      </c>
      <c r="AI21" s="5">
        <f t="shared" si="10"/>
        <v>280715.09999999998</v>
      </c>
      <c r="AJ21" s="5">
        <f t="shared" si="10"/>
        <v>277200.8</v>
      </c>
      <c r="AK21" s="5">
        <f t="shared" si="10"/>
        <v>273686.5</v>
      </c>
      <c r="AL21" s="5">
        <f t="shared" si="10"/>
        <v>270172.2</v>
      </c>
      <c r="AM21" s="5">
        <f t="shared" si="10"/>
        <v>266657.90000000002</v>
      </c>
      <c r="AN21" s="5">
        <f t="shared" si="10"/>
        <v>263143.59999999998</v>
      </c>
      <c r="AO21" s="5">
        <f t="shared" si="10"/>
        <v>259629.3</v>
      </c>
      <c r="AP21" s="5">
        <f t="shared" si="10"/>
        <v>256115</v>
      </c>
      <c r="AQ21" s="5">
        <f t="shared" si="10"/>
        <v>252600.69999999998</v>
      </c>
      <c r="AR21" s="5">
        <f t="shared" si="10"/>
        <v>249086.4</v>
      </c>
      <c r="AS21" s="5">
        <f t="shared" si="10"/>
        <v>245572.1</v>
      </c>
      <c r="AT21" s="5">
        <f t="shared" si="10"/>
        <v>242057.8</v>
      </c>
      <c r="AU21" s="5">
        <f t="shared" si="10"/>
        <v>238543.5</v>
      </c>
      <c r="AV21" s="5">
        <f t="shared" si="10"/>
        <v>235029.19999999998</v>
      </c>
      <c r="AW21" s="5">
        <f t="shared" si="10"/>
        <v>231514.9</v>
      </c>
      <c r="AX21" s="5">
        <f t="shared" si="10"/>
        <v>228000.59999999998</v>
      </c>
      <c r="AY21" s="5">
        <f t="shared" si="10"/>
        <v>224486.3</v>
      </c>
      <c r="AZ21" s="5">
        <f t="shared" si="10"/>
        <v>220972</v>
      </c>
    </row>
    <row r="22" spans="1:52" x14ac:dyDescent="0.25">
      <c r="A22" s="190"/>
      <c r="B22" t="s">
        <v>93</v>
      </c>
      <c r="C22" s="5">
        <f>'6A - Emission targets 25 NPAs'!C22+'6B - Emission targets 4 BZs'!C22</f>
        <v>109707.73217325196</v>
      </c>
      <c r="D22" s="5">
        <f>'6A - Emission targets 25 NPAs'!D22+'6B - Emission targets 4 BZs'!D22</f>
        <v>116119.44681694666</v>
      </c>
      <c r="E22" s="5">
        <f>'6A - Emission targets 25 NPAs'!E22+'6B - Emission targets 4 BZs'!E22</f>
        <v>159136.43433908382</v>
      </c>
      <c r="F22" s="5">
        <f>'6A - Emission targets 25 NPAs'!F22+'6B - Emission targets 4 BZs'!F22</f>
        <v>285941.37881055527</v>
      </c>
      <c r="G22" s="5">
        <f>'6A - Emission targets 25 NPAs'!G22+'6B - Emission targets 4 BZs'!G22</f>
        <v>218397.18160552104</v>
      </c>
      <c r="H22" s="5">
        <f>'6A - Emission targets 25 NPAs'!H22+'6B - Emission targets 4 BZs'!H22</f>
        <v>167916.37516484471</v>
      </c>
      <c r="I22" s="5">
        <f>'6A - Emission targets 25 NPAs'!I22+'6B - Emission targets 4 BZs'!I22</f>
        <v>162111.20281649259</v>
      </c>
      <c r="J22" s="5">
        <f>'6A - Emission targets 25 NPAs'!J22+'6B - Emission targets 4 BZs'!J22</f>
        <v>194551.81338829064</v>
      </c>
      <c r="K22" s="5">
        <f>'6A - Emission targets 25 NPAs'!K22+'6B - Emission targets 4 BZs'!K22</f>
        <v>406830.16126602649</v>
      </c>
      <c r="L22" s="5">
        <f>'6A - Emission targets 25 NPAs'!L22+'6B - Emission targets 4 BZs'!L22</f>
        <v>264115.37166420289</v>
      </c>
      <c r="M22" s="5">
        <f>'6A - Emission targets 25 NPAs'!M22+'6B - Emission targets 4 BZs'!M22</f>
        <v>184016.12856439431</v>
      </c>
      <c r="N22" s="5">
        <f>'6A - Emission targets 25 NPAs'!N22+'6B - Emission targets 4 BZs'!N22</f>
        <v>318161.32699633634</v>
      </c>
      <c r="O22" s="5">
        <f>'6A - Emission targets 25 NPAs'!O22+'6B - Emission targets 4 BZs'!O22</f>
        <v>198279.02392134612</v>
      </c>
      <c r="P22" s="5">
        <f>'6A - Emission targets 25 NPAs'!P22+'6B - Emission targets 4 BZs'!P22</f>
        <v>314468.723828457</v>
      </c>
      <c r="Q22" s="5">
        <f>'6A - Emission targets 25 NPAs'!Q22+'6B - Emission targets 4 BZs'!Q22</f>
        <v>180044.10864206872</v>
      </c>
      <c r="R22" s="5">
        <f>'6A - Emission targets 25 NPAs'!R22+'6B - Emission targets 4 BZs'!R22</f>
        <v>275750.50000157568</v>
      </c>
      <c r="S22" s="5">
        <f>'6A - Emission targets 25 NPAs'!S22+'6B - Emission targets 4 BZs'!S22</f>
        <v>143130.16610276655</v>
      </c>
      <c r="T22" s="5">
        <f>'6A - Emission targets 25 NPAs'!T22+'6B - Emission targets 4 BZs'!T22</f>
        <v>154070.50779434643</v>
      </c>
      <c r="U22" s="5">
        <f>'6A - Emission targets 25 NPAs'!U22+'6B - Emission targets 4 BZs'!U22</f>
        <v>57843.92953519788</v>
      </c>
      <c r="V22" s="5">
        <f>'6A - Emission targets 25 NPAs'!V22+'6B - Emission targets 4 BZs'!V22</f>
        <v>94283.540042334338</v>
      </c>
      <c r="W22" s="5">
        <f>'6A - Emission targets 25 NPAs'!W22+'6B - Emission targets 4 BZs'!W22</f>
        <v>190058.08210245986</v>
      </c>
      <c r="X22" s="5">
        <f>'6A - Emission targets 25 NPAs'!X22+'6B - Emission targets 4 BZs'!X22</f>
        <v>305406.74212010903</v>
      </c>
      <c r="Y22" s="165">
        <f>(156.8*Y9)+202758</f>
        <v>206364.4</v>
      </c>
      <c r="Z22" s="5">
        <f t="shared" ref="Z22:AZ22" si="11">(156.8*Z9)+202758</f>
        <v>206521.2</v>
      </c>
      <c r="AA22" s="5">
        <f t="shared" si="11"/>
        <v>206678</v>
      </c>
      <c r="AB22" s="5">
        <f t="shared" si="11"/>
        <v>206834.8</v>
      </c>
      <c r="AC22" s="5">
        <f t="shared" si="11"/>
        <v>206991.6</v>
      </c>
      <c r="AD22" s="5">
        <f t="shared" si="11"/>
        <v>207148.4</v>
      </c>
      <c r="AE22" s="5">
        <f t="shared" si="11"/>
        <v>207305.2</v>
      </c>
      <c r="AF22" s="5">
        <f t="shared" si="11"/>
        <v>207462</v>
      </c>
      <c r="AG22" s="5">
        <f t="shared" si="11"/>
        <v>207618.8</v>
      </c>
      <c r="AH22" s="5">
        <f t="shared" si="11"/>
        <v>207775.6</v>
      </c>
      <c r="AI22" s="5">
        <f t="shared" si="11"/>
        <v>207932.4</v>
      </c>
      <c r="AJ22" s="5">
        <f t="shared" si="11"/>
        <v>208089.2</v>
      </c>
      <c r="AK22" s="5">
        <f t="shared" si="11"/>
        <v>208246</v>
      </c>
      <c r="AL22" s="5">
        <f t="shared" si="11"/>
        <v>208402.8</v>
      </c>
      <c r="AM22" s="5">
        <f t="shared" si="11"/>
        <v>208559.6</v>
      </c>
      <c r="AN22" s="5">
        <f t="shared" si="11"/>
        <v>208716.4</v>
      </c>
      <c r="AO22" s="5">
        <f t="shared" si="11"/>
        <v>208873.2</v>
      </c>
      <c r="AP22" s="5">
        <f t="shared" si="11"/>
        <v>209030</v>
      </c>
      <c r="AQ22" s="5">
        <f t="shared" si="11"/>
        <v>209186.8</v>
      </c>
      <c r="AR22" s="5">
        <f t="shared" si="11"/>
        <v>209343.6</v>
      </c>
      <c r="AS22" s="5">
        <f t="shared" si="11"/>
        <v>209500.4</v>
      </c>
      <c r="AT22" s="5">
        <f t="shared" si="11"/>
        <v>209657.2</v>
      </c>
      <c r="AU22" s="5">
        <f t="shared" si="11"/>
        <v>209814</v>
      </c>
      <c r="AV22" s="5">
        <f t="shared" si="11"/>
        <v>209970.8</v>
      </c>
      <c r="AW22" s="5">
        <f t="shared" si="11"/>
        <v>210127.6</v>
      </c>
      <c r="AX22" s="5">
        <f t="shared" si="11"/>
        <v>210284.4</v>
      </c>
      <c r="AY22" s="5">
        <f t="shared" si="11"/>
        <v>210441.2</v>
      </c>
      <c r="AZ22" s="5">
        <f t="shared" si="11"/>
        <v>210598</v>
      </c>
    </row>
    <row r="23" spans="1:52" x14ac:dyDescent="0.25">
      <c r="A23" s="190"/>
      <c r="B23" s="10" t="s">
        <v>96</v>
      </c>
      <c r="C23" s="30">
        <f>SUM(C19:C22)</f>
        <v>931461.45054762205</v>
      </c>
      <c r="D23" s="30">
        <f t="shared" ref="D23:S23" si="12">SUM(D19:D22)</f>
        <v>858661.24671591097</v>
      </c>
      <c r="E23" s="30">
        <f t="shared" si="12"/>
        <v>793185.99167902349</v>
      </c>
      <c r="F23" s="30">
        <f t="shared" si="12"/>
        <v>1104249.7891298877</v>
      </c>
      <c r="G23" s="30">
        <f t="shared" si="12"/>
        <v>1325059.2566078212</v>
      </c>
      <c r="H23" s="30">
        <f t="shared" si="12"/>
        <v>1234314.6098129614</v>
      </c>
      <c r="I23" s="30">
        <f t="shared" si="12"/>
        <v>1209238.2173429825</v>
      </c>
      <c r="J23" s="30">
        <f t="shared" si="12"/>
        <v>1308953.6850188309</v>
      </c>
      <c r="K23" s="30">
        <f t="shared" si="12"/>
        <v>1884506.4260126795</v>
      </c>
      <c r="L23" s="30">
        <f t="shared" si="12"/>
        <v>1475226.1823271182</v>
      </c>
      <c r="M23" s="30">
        <f t="shared" si="12"/>
        <v>1083414.0024810331</v>
      </c>
      <c r="N23" s="30">
        <f t="shared" si="12"/>
        <v>1609123.7553397603</v>
      </c>
      <c r="O23" s="30">
        <f t="shared" si="12"/>
        <v>1590498.4326299259</v>
      </c>
      <c r="P23" s="30">
        <f t="shared" si="12"/>
        <v>1899028.2684617231</v>
      </c>
      <c r="Q23" s="30">
        <f t="shared" si="12"/>
        <v>1219785.0633653619</v>
      </c>
      <c r="R23" s="30">
        <f t="shared" si="12"/>
        <v>1690152.8977816515</v>
      </c>
      <c r="S23" s="30">
        <f t="shared" si="12"/>
        <v>1117612.5413004893</v>
      </c>
      <c r="T23" s="30">
        <f>SUM(T19:T22)</f>
        <v>1052145.9504207924</v>
      </c>
      <c r="U23" s="30">
        <f t="shared" ref="U23:X23" si="13">SUM(U19:U22)</f>
        <v>798557.14507109055</v>
      </c>
      <c r="V23" s="30">
        <f t="shared" si="13"/>
        <v>1394107.9823228577</v>
      </c>
      <c r="W23" s="30">
        <f>SUM(W19:W22)</f>
        <v>1482513.5580030326</v>
      </c>
      <c r="X23" s="30">
        <f t="shared" si="13"/>
        <v>1235627.0875828927</v>
      </c>
      <c r="Y23" s="30">
        <f>SUM(Y19:Y22)</f>
        <v>1440063.9</v>
      </c>
      <c r="Z23" s="30">
        <f t="shared" ref="Z23:AZ23" si="14">SUM(Z19:Z22)</f>
        <v>1453439.2</v>
      </c>
      <c r="AA23" s="30">
        <f t="shared" si="14"/>
        <v>1466814.5</v>
      </c>
      <c r="AB23" s="30">
        <f t="shared" si="14"/>
        <v>1480189.8</v>
      </c>
      <c r="AC23" s="30">
        <f t="shared" si="14"/>
        <v>1493565.1</v>
      </c>
      <c r="AD23" s="30">
        <f t="shared" si="14"/>
        <v>1506940.4</v>
      </c>
      <c r="AE23" s="30">
        <f t="shared" si="14"/>
        <v>1520315.7</v>
      </c>
      <c r="AF23" s="30">
        <f t="shared" si="14"/>
        <v>1533691</v>
      </c>
      <c r="AG23" s="30">
        <f t="shared" si="14"/>
        <v>1547066.2999999998</v>
      </c>
      <c r="AH23" s="30">
        <f t="shared" si="14"/>
        <v>1560441.6</v>
      </c>
      <c r="AI23" s="30">
        <f t="shared" si="14"/>
        <v>1573816.9</v>
      </c>
      <c r="AJ23" s="30">
        <f t="shared" si="14"/>
        <v>1587192.2000000002</v>
      </c>
      <c r="AK23" s="30">
        <f t="shared" si="14"/>
        <v>1600567.5</v>
      </c>
      <c r="AL23" s="30">
        <f t="shared" si="14"/>
        <v>1613942.8</v>
      </c>
      <c r="AM23" s="30">
        <f t="shared" si="14"/>
        <v>1627318.1</v>
      </c>
      <c r="AN23" s="30">
        <f t="shared" si="14"/>
        <v>1640693.4</v>
      </c>
      <c r="AO23" s="30">
        <f t="shared" si="14"/>
        <v>1654068.7000000002</v>
      </c>
      <c r="AP23" s="30">
        <f t="shared" si="14"/>
        <v>1667444</v>
      </c>
      <c r="AQ23" s="30">
        <f t="shared" si="14"/>
        <v>1680819.3</v>
      </c>
      <c r="AR23" s="30">
        <f t="shared" si="14"/>
        <v>1694194.6</v>
      </c>
      <c r="AS23" s="30">
        <f t="shared" si="14"/>
        <v>1707569.9000000001</v>
      </c>
      <c r="AT23" s="30">
        <f t="shared" si="14"/>
        <v>1720945.2000000002</v>
      </c>
      <c r="AU23" s="30">
        <f t="shared" si="14"/>
        <v>1734320.5</v>
      </c>
      <c r="AV23" s="30">
        <f t="shared" si="14"/>
        <v>1747695.8</v>
      </c>
      <c r="AW23" s="30">
        <f t="shared" si="14"/>
        <v>1761071.1</v>
      </c>
      <c r="AX23" s="30">
        <f t="shared" si="14"/>
        <v>1774446.4</v>
      </c>
      <c r="AY23" s="30">
        <f t="shared" si="14"/>
        <v>1787821.7000000002</v>
      </c>
      <c r="AZ23" s="30">
        <f t="shared" si="14"/>
        <v>1801197</v>
      </c>
    </row>
    <row r="24" spans="1:52" x14ac:dyDescent="0.25">
      <c r="B24" s="1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</row>
    <row r="25" spans="1:52" x14ac:dyDescent="0.25">
      <c r="B25" s="1"/>
      <c r="C25" s="1"/>
    </row>
    <row r="26" spans="1:52" x14ac:dyDescent="0.25">
      <c r="B26" s="1"/>
      <c r="C26" s="1"/>
    </row>
    <row r="27" spans="1:52" x14ac:dyDescent="0.25">
      <c r="B27" s="159" t="s">
        <v>170</v>
      </c>
      <c r="C27" s="160" t="s">
        <v>17</v>
      </c>
      <c r="D27" s="160" t="s">
        <v>18</v>
      </c>
      <c r="E27" s="160" t="s">
        <v>19</v>
      </c>
      <c r="F27" s="160" t="s">
        <v>20</v>
      </c>
      <c r="G27" s="160" t="s">
        <v>21</v>
      </c>
      <c r="H27" s="160" t="s">
        <v>22</v>
      </c>
      <c r="I27" s="160" t="s">
        <v>23</v>
      </c>
      <c r="J27" s="160" t="s">
        <v>24</v>
      </c>
      <c r="K27" s="160" t="s">
        <v>25</v>
      </c>
      <c r="L27" s="160" t="s">
        <v>26</v>
      </c>
      <c r="M27" s="160" t="s">
        <v>27</v>
      </c>
      <c r="N27" s="160" t="s">
        <v>28</v>
      </c>
      <c r="O27" s="160" t="s">
        <v>29</v>
      </c>
      <c r="P27" s="160" t="s">
        <v>30</v>
      </c>
      <c r="Q27" s="160" t="s">
        <v>31</v>
      </c>
      <c r="R27" s="160" t="s">
        <v>32</v>
      </c>
      <c r="S27" s="160" t="s">
        <v>33</v>
      </c>
      <c r="T27" s="160" t="s">
        <v>34</v>
      </c>
      <c r="U27" s="160" t="s">
        <v>35</v>
      </c>
      <c r="V27" s="160" t="s">
        <v>36</v>
      </c>
      <c r="W27" s="160" t="s">
        <v>139</v>
      </c>
      <c r="X27" s="160" t="s">
        <v>140</v>
      </c>
      <c r="Y27" s="160" t="s">
        <v>141</v>
      </c>
      <c r="Z27" s="160" t="s">
        <v>142</v>
      </c>
      <c r="AA27" s="160" t="s">
        <v>143</v>
      </c>
      <c r="AB27" s="160" t="s">
        <v>144</v>
      </c>
      <c r="AC27" s="160" t="s">
        <v>145</v>
      </c>
      <c r="AD27" s="160" t="s">
        <v>146</v>
      </c>
      <c r="AE27" s="160" t="s">
        <v>147</v>
      </c>
      <c r="AF27" s="160" t="s">
        <v>148</v>
      </c>
      <c r="AG27" s="160" t="s">
        <v>149</v>
      </c>
      <c r="AH27" s="160" t="s">
        <v>150</v>
      </c>
      <c r="AI27" s="160" t="s">
        <v>151</v>
      </c>
      <c r="AJ27" s="160" t="s">
        <v>152</v>
      </c>
      <c r="AK27" s="160" t="s">
        <v>153</v>
      </c>
      <c r="AL27" s="160" t="s">
        <v>154</v>
      </c>
      <c r="AM27" s="160" t="s">
        <v>155</v>
      </c>
      <c r="AN27" s="160" t="s">
        <v>156</v>
      </c>
      <c r="AO27" s="160" t="s">
        <v>157</v>
      </c>
      <c r="AP27" s="160" t="s">
        <v>158</v>
      </c>
      <c r="AQ27" s="160" t="s">
        <v>159</v>
      </c>
      <c r="AR27" s="160" t="s">
        <v>160</v>
      </c>
      <c r="AS27" s="160" t="s">
        <v>161</v>
      </c>
      <c r="AT27" s="160" t="s">
        <v>162</v>
      </c>
      <c r="AU27" s="160" t="s">
        <v>163</v>
      </c>
      <c r="AV27" s="160" t="s">
        <v>171</v>
      </c>
      <c r="AW27" s="160" t="s">
        <v>164</v>
      </c>
      <c r="AX27" s="160" t="s">
        <v>165</v>
      </c>
      <c r="AY27" s="160" t="s">
        <v>166</v>
      </c>
      <c r="AZ27" s="160" t="s">
        <v>167</v>
      </c>
    </row>
    <row r="28" spans="1:52" x14ac:dyDescent="0.25">
      <c r="B28" t="s">
        <v>172</v>
      </c>
      <c r="C28" s="29">
        <f>C23</f>
        <v>931461.45054762205</v>
      </c>
      <c r="D28" s="29">
        <f t="shared" ref="D28:AA28" si="15">D23</f>
        <v>858661.24671591097</v>
      </c>
      <c r="E28" s="29">
        <f t="shared" si="15"/>
        <v>793185.99167902349</v>
      </c>
      <c r="F28" s="29">
        <f t="shared" si="15"/>
        <v>1104249.7891298877</v>
      </c>
      <c r="G28" s="29">
        <f t="shared" si="15"/>
        <v>1325059.2566078212</v>
      </c>
      <c r="H28" s="29">
        <f t="shared" si="15"/>
        <v>1234314.6098129614</v>
      </c>
      <c r="I28" s="29">
        <f t="shared" si="15"/>
        <v>1209238.2173429825</v>
      </c>
      <c r="J28" s="29">
        <f t="shared" si="15"/>
        <v>1308953.6850188309</v>
      </c>
      <c r="K28" s="29">
        <f>K23</f>
        <v>1884506.4260126795</v>
      </c>
      <c r="L28" s="29">
        <f t="shared" si="15"/>
        <v>1475226.1823271182</v>
      </c>
      <c r="M28" s="29">
        <f t="shared" si="15"/>
        <v>1083414.0024810331</v>
      </c>
      <c r="N28" s="29">
        <f t="shared" si="15"/>
        <v>1609123.7553397603</v>
      </c>
      <c r="O28" s="29">
        <f t="shared" si="15"/>
        <v>1590498.4326299259</v>
      </c>
      <c r="P28" s="29">
        <f t="shared" si="15"/>
        <v>1899028.2684617231</v>
      </c>
      <c r="Q28" s="29">
        <f t="shared" si="15"/>
        <v>1219785.0633653619</v>
      </c>
      <c r="R28" s="29">
        <f t="shared" si="15"/>
        <v>1690152.8977816515</v>
      </c>
      <c r="S28" s="29">
        <f t="shared" si="15"/>
        <v>1117612.5413004893</v>
      </c>
      <c r="T28" s="29">
        <f t="shared" si="15"/>
        <v>1052145.9504207924</v>
      </c>
      <c r="U28" s="29">
        <f t="shared" si="15"/>
        <v>798557.14507109055</v>
      </c>
      <c r="V28" s="166">
        <f>V23</f>
        <v>1394107.9823228577</v>
      </c>
      <c r="W28" s="145">
        <f t="shared" si="15"/>
        <v>1482513.5580030326</v>
      </c>
      <c r="X28" s="145">
        <f t="shared" si="15"/>
        <v>1235627.0875828927</v>
      </c>
      <c r="Y28" s="145">
        <f>Y23</f>
        <v>1440063.9</v>
      </c>
      <c r="Z28" s="145">
        <f t="shared" si="15"/>
        <v>1453439.2</v>
      </c>
      <c r="AA28" s="145">
        <f t="shared" si="15"/>
        <v>1466814.5</v>
      </c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</row>
    <row r="29" spans="1:52" s="3" customFormat="1" x14ac:dyDescent="0.25">
      <c r="B29" s="89" t="s">
        <v>173</v>
      </c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>
        <f>AVERAGE(W28:AA28)</f>
        <v>1415691.649117185</v>
      </c>
      <c r="X29" s="90">
        <f t="shared" ref="X29:AA29" si="16">W29</f>
        <v>1415691.649117185</v>
      </c>
      <c r="Y29" s="90">
        <f t="shared" si="16"/>
        <v>1415691.649117185</v>
      </c>
      <c r="Z29" s="90">
        <f t="shared" si="16"/>
        <v>1415691.649117185</v>
      </c>
      <c r="AA29" s="90">
        <f t="shared" si="16"/>
        <v>1415691.649117185</v>
      </c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</row>
    <row r="30" spans="1:52" s="94" customFormat="1" x14ac:dyDescent="0.25">
      <c r="A30" s="91"/>
      <c r="B30" s="92" t="s">
        <v>174</v>
      </c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1"/>
      <c r="AB30" s="91">
        <f>AA29*(1-$L$6/5)</f>
        <v>1330750.1501701539</v>
      </c>
      <c r="AC30" s="91">
        <f>AB30*(1-$L$6/5)</f>
        <v>1250905.1411599447</v>
      </c>
      <c r="AD30" s="91">
        <f t="shared" ref="AD30:AF30" si="17">AC30*(1-$L$6/5)</f>
        <v>1175850.8326903479</v>
      </c>
      <c r="AE30" s="91">
        <f t="shared" si="17"/>
        <v>1105299.782728927</v>
      </c>
      <c r="AF30" s="91">
        <f t="shared" si="17"/>
        <v>1038981.7957651913</v>
      </c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</row>
    <row r="31" spans="1:52" s="98" customFormat="1" x14ac:dyDescent="0.25">
      <c r="A31" s="95"/>
      <c r="B31" s="96" t="s">
        <v>175</v>
      </c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5"/>
      <c r="Y31" s="95"/>
      <c r="Z31" s="95"/>
      <c r="AA31" s="95"/>
      <c r="AB31" s="95"/>
      <c r="AG31" s="95">
        <f>AF30*(1-$L$7/5)</f>
        <v>1002617.4329134095</v>
      </c>
      <c r="AH31" s="95">
        <f>AG31*(1-$L$7/5)</f>
        <v>967525.82276144018</v>
      </c>
      <c r="AI31" s="95">
        <f t="shared" ref="AI31:AK31" si="18">AH31*(1-$L$7/5)</f>
        <v>933662.41896478971</v>
      </c>
      <c r="AJ31" s="95">
        <f t="shared" si="18"/>
        <v>900984.23430102202</v>
      </c>
      <c r="AK31" s="95">
        <f t="shared" si="18"/>
        <v>869449.78610048618</v>
      </c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</row>
    <row r="32" spans="1:52" s="81" customFormat="1" x14ac:dyDescent="0.25">
      <c r="A32" s="83"/>
      <c r="B32" s="99" t="s">
        <v>176</v>
      </c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1"/>
      <c r="P32" s="100"/>
      <c r="Q32" s="100"/>
      <c r="R32" s="100"/>
      <c r="S32" s="100"/>
      <c r="T32" s="100"/>
      <c r="U32" s="83"/>
      <c r="Y32" s="83"/>
      <c r="Z32" s="83"/>
      <c r="AA32" s="83"/>
      <c r="AB32" s="83"/>
      <c r="AC32" s="83"/>
      <c r="AD32" s="83"/>
      <c r="AE32" s="83"/>
      <c r="AF32" s="83"/>
      <c r="AG32" s="83"/>
      <c r="AL32" s="83">
        <f>AK31*(1-$L$7/5)</f>
        <v>839019.04358696914</v>
      </c>
      <c r="AM32" s="83">
        <f>AL32*(1-$L$7/5)</f>
        <v>809653.37706142524</v>
      </c>
      <c r="AN32" s="83">
        <f>AM32*(1-$L$7/5)</f>
        <v>781315.5088642753</v>
      </c>
      <c r="AO32" s="83">
        <f>AN32*(1-$L$7/5)</f>
        <v>753969.46605402569</v>
      </c>
      <c r="AP32" s="83">
        <f>AO32*(1-$L$7/5)</f>
        <v>727580.53474213474</v>
      </c>
      <c r="AS32" s="83"/>
      <c r="AT32" s="83"/>
      <c r="AU32" s="83"/>
      <c r="AV32" s="83"/>
      <c r="AW32" s="83"/>
      <c r="AX32" s="83"/>
      <c r="AY32" s="83"/>
      <c r="AZ32" s="83"/>
    </row>
    <row r="33" spans="1:53" s="106" customFormat="1" x14ac:dyDescent="0.25">
      <c r="A33" s="102"/>
      <c r="B33" s="103" t="s">
        <v>177</v>
      </c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5"/>
      <c r="P33" s="104"/>
      <c r="Q33" s="104"/>
      <c r="R33" s="104"/>
      <c r="S33" s="104"/>
      <c r="T33" s="104"/>
      <c r="U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Q33" s="102">
        <f>AP32*(1-$L$7/5)</f>
        <v>702115.21602616005</v>
      </c>
      <c r="AR33" s="102">
        <f>AQ33*(1-$L$7/5)</f>
        <v>677541.18346524448</v>
      </c>
      <c r="AS33" s="102">
        <f t="shared" ref="AS33:AU33" si="19">AR33*(1-$L$7/5)</f>
        <v>653827.24204396096</v>
      </c>
      <c r="AT33" s="102">
        <f t="shared" si="19"/>
        <v>630943.28857242235</v>
      </c>
      <c r="AU33" s="102">
        <f t="shared" si="19"/>
        <v>608860.27347238758</v>
      </c>
      <c r="AX33" s="102"/>
      <c r="AY33" s="102"/>
      <c r="AZ33" s="102"/>
    </row>
    <row r="34" spans="1:53" s="107" customFormat="1" x14ac:dyDescent="0.25">
      <c r="A34" s="146"/>
      <c r="B34" s="147" t="s">
        <v>178</v>
      </c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9"/>
      <c r="P34" s="148"/>
      <c r="Q34" s="148"/>
      <c r="R34" s="148"/>
      <c r="S34" s="148"/>
      <c r="T34" s="148"/>
      <c r="U34" s="150"/>
      <c r="V34" s="146"/>
      <c r="W34" s="146"/>
      <c r="X34" s="146"/>
      <c r="Y34" s="150"/>
      <c r="Z34" s="150"/>
      <c r="AA34" s="150"/>
      <c r="AB34" s="150"/>
      <c r="AC34" s="150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46"/>
      <c r="AS34" s="146"/>
      <c r="AT34" s="146"/>
      <c r="AU34" s="146"/>
      <c r="AV34" s="150">
        <f>AU33*(1-$L$7/5)</f>
        <v>587550.16390085395</v>
      </c>
      <c r="AW34" s="150">
        <f>AV34*(1-$L$7/5)</f>
        <v>566985.90816432401</v>
      </c>
      <c r="AX34" s="150">
        <f t="shared" ref="AX34:AZ34" si="20">AW34*(1-$L$7/5)</f>
        <v>547141.40137857269</v>
      </c>
      <c r="AY34" s="150">
        <f t="shared" si="20"/>
        <v>527991.45233032259</v>
      </c>
      <c r="AZ34" s="150">
        <f t="shared" si="20"/>
        <v>509511.7514987613</v>
      </c>
    </row>
    <row r="35" spans="1:53" ht="18" x14ac:dyDescent="0.25">
      <c r="B35" s="1"/>
      <c r="C35" s="164" t="s">
        <v>179</v>
      </c>
      <c r="D35" s="163" t="s">
        <v>126</v>
      </c>
      <c r="E35" s="29"/>
      <c r="F35" s="29"/>
      <c r="G35" s="29"/>
      <c r="H35" s="29"/>
      <c r="I35" s="29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</row>
    <row r="36" spans="1:53" ht="63" x14ac:dyDescent="0.35">
      <c r="B36" s="122" t="s">
        <v>173</v>
      </c>
      <c r="C36" s="119">
        <f>AVERAGE(W28:AA28)</f>
        <v>1415691.649117185</v>
      </c>
      <c r="D36" s="119">
        <f>AVERAGE(V18:AA18)</f>
        <v>2328.907896342223</v>
      </c>
      <c r="E36" s="3"/>
      <c r="F36" s="2" t="s">
        <v>180</v>
      </c>
      <c r="G36" s="169" t="s">
        <v>181</v>
      </c>
      <c r="I36" s="169" t="s">
        <v>182</v>
      </c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</row>
    <row r="37" spans="1:53" x14ac:dyDescent="0.25">
      <c r="B37" s="60" t="s">
        <v>174</v>
      </c>
      <c r="C37" s="20">
        <f>AB30</f>
        <v>1330750.1501701539</v>
      </c>
      <c r="D37" s="60">
        <f>D36*(1-$L$6)</f>
        <v>1630.2355274395561</v>
      </c>
      <c r="F37" s="3" t="s">
        <v>136</v>
      </c>
      <c r="G37" s="20">
        <f>AVERAGE(W23:AA23)</f>
        <v>1415691.649117185</v>
      </c>
      <c r="I37" s="20">
        <f>AVERAGE(W18:AA18)</f>
        <v>2379.8463191809319</v>
      </c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</row>
    <row r="38" spans="1:53" x14ac:dyDescent="0.25">
      <c r="B38" s="60" t="s">
        <v>175</v>
      </c>
      <c r="C38" s="20">
        <f>AG31</f>
        <v>1002617.4329134095</v>
      </c>
      <c r="D38" s="60">
        <f>D37*(1-$L$7)</f>
        <v>1344.9443101376337</v>
      </c>
      <c r="F38" s="3" t="s">
        <v>183</v>
      </c>
      <c r="G38" s="20">
        <f>AVERAGE(R23:AA23)</f>
        <v>1313103.4762482806</v>
      </c>
      <c r="I38" s="20">
        <f>AVERAGE(T18:AC18)</f>
        <v>2207.4290133213171</v>
      </c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</row>
    <row r="39" spans="1:53" x14ac:dyDescent="0.25">
      <c r="B39" s="60" t="s">
        <v>176</v>
      </c>
      <c r="C39" s="20">
        <f>AL32</f>
        <v>839019.04358696914</v>
      </c>
      <c r="D39" s="60">
        <f>D38*(1-$L$7)</f>
        <v>1109.5790558635476</v>
      </c>
      <c r="F39" s="3" t="s">
        <v>184</v>
      </c>
      <c r="G39" s="20">
        <f>AVERAGE(M23:AA23)</f>
        <v>1368858.9523173741</v>
      </c>
      <c r="I39" s="20">
        <f>AVERAGE(M18:AA18)</f>
        <v>2130.8022684194316</v>
      </c>
    </row>
    <row r="40" spans="1:53" x14ac:dyDescent="0.25">
      <c r="B40" s="60" t="s">
        <v>177</v>
      </c>
      <c r="C40" s="20">
        <f>AQ33</f>
        <v>702115.21602616005</v>
      </c>
      <c r="D40" s="60">
        <f t="shared" ref="D40:D41" si="21">D39*(1-$L$7)</f>
        <v>915.4027210874267</v>
      </c>
      <c r="F40" s="3" t="s">
        <v>185</v>
      </c>
      <c r="G40" s="20">
        <f>AVERAGE(H23:AA23)</f>
        <v>1382256.1702637589</v>
      </c>
      <c r="I40" s="20">
        <f>AVERAGE(H18:AA18)</f>
        <v>2128.5492717214242</v>
      </c>
    </row>
    <row r="41" spans="1:53" x14ac:dyDescent="0.25">
      <c r="B41" s="122" t="s">
        <v>178</v>
      </c>
      <c r="C41" s="119">
        <f>AV34</f>
        <v>587550.16390085395</v>
      </c>
      <c r="D41" s="122">
        <f t="shared" si="21"/>
        <v>755.207244897127</v>
      </c>
      <c r="F41" s="2" t="s">
        <v>186</v>
      </c>
      <c r="G41" s="119">
        <f>AVERAGE(C23:AA23)</f>
        <v>1306309.6455982181</v>
      </c>
      <c r="I41" s="119">
        <f>AVERAGE(C18:AA18)</f>
        <v>2001.1341983308782</v>
      </c>
    </row>
    <row r="42" spans="1:53" x14ac:dyDescent="0.25">
      <c r="B42" s="120" t="s">
        <v>187</v>
      </c>
      <c r="C42" s="121">
        <f>SUM(C37:C41)</f>
        <v>4462052.0065975469</v>
      </c>
      <c r="D42" s="121">
        <f>SUM(D37:D41)</f>
        <v>5755.3688594252908</v>
      </c>
    </row>
    <row r="43" spans="1:53" x14ac:dyDescent="0.25">
      <c r="B43" s="1"/>
      <c r="C43" s="1"/>
    </row>
    <row r="44" spans="1:53" x14ac:dyDescent="0.25">
      <c r="B44" s="1"/>
      <c r="C44" s="1"/>
      <c r="AA44" s="186"/>
      <c r="AB44" s="186"/>
      <c r="AC44" s="186"/>
    </row>
    <row r="45" spans="1:53" x14ac:dyDescent="0.25">
      <c r="B45" s="1"/>
      <c r="C45" s="1"/>
      <c r="AA45" s="186"/>
      <c r="AB45" s="186"/>
      <c r="AC45" s="186"/>
    </row>
    <row r="46" spans="1:53" x14ac:dyDescent="0.25">
      <c r="B46" s="1"/>
      <c r="C46" s="1"/>
      <c r="AC46" s="186"/>
      <c r="AD46" s="186"/>
      <c r="AE46" s="186"/>
      <c r="AF46" s="186"/>
      <c r="AG46" s="186"/>
    </row>
    <row r="47" spans="1:53" x14ac:dyDescent="0.25">
      <c r="B47" s="1"/>
      <c r="C47" s="1"/>
    </row>
    <row r="48" spans="1:53" x14ac:dyDescent="0.25">
      <c r="B48" s="1"/>
      <c r="C48" s="1"/>
    </row>
    <row r="49" spans="2:35" x14ac:dyDescent="0.25">
      <c r="B49" s="1"/>
      <c r="C49" s="1"/>
      <c r="Z49" s="186"/>
      <c r="AA49" s="186"/>
      <c r="AB49" s="186"/>
      <c r="AC49" s="186"/>
      <c r="AD49" s="186"/>
      <c r="AE49" s="186"/>
      <c r="AF49" s="186"/>
      <c r="AG49" s="186"/>
    </row>
    <row r="50" spans="2:35" x14ac:dyDescent="0.25">
      <c r="B50" s="1"/>
      <c r="C50" s="1"/>
    </row>
    <row r="51" spans="2:35" ht="51" customHeight="1" x14ac:dyDescent="0.25">
      <c r="B51" s="1"/>
      <c r="C51" s="1"/>
      <c r="AE51" s="186"/>
      <c r="AF51" s="186"/>
      <c r="AG51" s="186"/>
    </row>
    <row r="52" spans="2:35" ht="48.75" customHeight="1" x14ac:dyDescent="0.25">
      <c r="B52" s="1"/>
      <c r="C52" s="1"/>
      <c r="AE52" s="186"/>
      <c r="AF52" s="186"/>
      <c r="AG52" s="186"/>
    </row>
    <row r="53" spans="2:35" x14ac:dyDescent="0.25">
      <c r="B53" s="1"/>
      <c r="C53" s="1"/>
    </row>
    <row r="54" spans="2:35" ht="33" customHeight="1" x14ac:dyDescent="0.25">
      <c r="B54" s="1"/>
      <c r="C54" s="1"/>
      <c r="U54" s="186"/>
      <c r="V54" s="186"/>
      <c r="W54" s="186"/>
      <c r="X54" s="186"/>
      <c r="Y54" s="186"/>
      <c r="Z54" s="186"/>
      <c r="AA54" s="186"/>
      <c r="AB54" s="186"/>
      <c r="AC54" s="186"/>
      <c r="AD54" s="186"/>
      <c r="AE54" s="186"/>
      <c r="AF54" s="186"/>
      <c r="AG54" s="186"/>
      <c r="AH54" s="186"/>
      <c r="AI54" s="186"/>
    </row>
    <row r="55" spans="2:35" x14ac:dyDescent="0.25">
      <c r="B55" s="1"/>
      <c r="C55" s="1"/>
    </row>
    <row r="56" spans="2:35" x14ac:dyDescent="0.25">
      <c r="B56" s="1"/>
      <c r="C56" s="1"/>
    </row>
    <row r="57" spans="2:35" x14ac:dyDescent="0.25">
      <c r="B57" s="1"/>
      <c r="C57" s="1"/>
    </row>
    <row r="58" spans="2:35" x14ac:dyDescent="0.25">
      <c r="B58" s="1"/>
      <c r="C58" s="1"/>
    </row>
    <row r="59" spans="2:35" x14ac:dyDescent="0.25">
      <c r="B59" s="1"/>
      <c r="C59" s="1"/>
    </row>
    <row r="60" spans="2:35" x14ac:dyDescent="0.25">
      <c r="B60" s="1"/>
      <c r="C60" s="1"/>
    </row>
    <row r="61" spans="2:35" x14ac:dyDescent="0.25">
      <c r="B61" s="1"/>
      <c r="C61" s="1"/>
    </row>
    <row r="62" spans="2:35" x14ac:dyDescent="0.25">
      <c r="B62" s="1"/>
      <c r="C62" s="1"/>
    </row>
    <row r="63" spans="2:35" x14ac:dyDescent="0.25">
      <c r="B63" s="1"/>
      <c r="C63" s="1"/>
    </row>
    <row r="64" spans="2:35" x14ac:dyDescent="0.25">
      <c r="B64" s="1"/>
      <c r="C64" s="1"/>
    </row>
    <row r="65" spans="1:35" x14ac:dyDescent="0.25">
      <c r="B65" s="1"/>
      <c r="C65" s="1"/>
    </row>
    <row r="66" spans="1:35" x14ac:dyDescent="0.25">
      <c r="B66" s="1"/>
      <c r="C66" s="1"/>
      <c r="Z66" s="186"/>
      <c r="AA66" s="186"/>
      <c r="AB66" s="186"/>
      <c r="AC66" s="186"/>
    </row>
    <row r="67" spans="1:35" x14ac:dyDescent="0.25">
      <c r="B67" s="1"/>
      <c r="C67" s="1"/>
    </row>
    <row r="68" spans="1:35" x14ac:dyDescent="0.25">
      <c r="B68" s="1"/>
      <c r="C68" s="1"/>
    </row>
    <row r="69" spans="1:35" x14ac:dyDescent="0.25">
      <c r="B69" s="1"/>
      <c r="C69" s="1"/>
    </row>
    <row r="70" spans="1:35" x14ac:dyDescent="0.25">
      <c r="B70" s="1"/>
      <c r="C70" s="1"/>
    </row>
    <row r="71" spans="1:35" x14ac:dyDescent="0.25">
      <c r="B71" s="1"/>
      <c r="C71" s="1"/>
    </row>
    <row r="72" spans="1:35" ht="32.25" customHeight="1" x14ac:dyDescent="0.25">
      <c r="A72" t="s">
        <v>0</v>
      </c>
      <c r="B72" s="1"/>
      <c r="C72" s="1"/>
      <c r="U72" s="186"/>
      <c r="V72" s="186"/>
      <c r="W72" s="186"/>
      <c r="X72" s="186"/>
      <c r="Y72" s="186"/>
      <c r="Z72" s="186"/>
      <c r="AA72" s="186"/>
      <c r="AB72" s="186"/>
      <c r="AC72" s="186"/>
      <c r="AD72" s="186"/>
      <c r="AE72" s="186"/>
      <c r="AF72" s="186"/>
      <c r="AG72" s="186"/>
      <c r="AH72" s="186"/>
      <c r="AI72" s="186"/>
    </row>
    <row r="73" spans="1:35" x14ac:dyDescent="0.25">
      <c r="B73" s="1"/>
      <c r="C73" s="1"/>
    </row>
    <row r="74" spans="1:35" x14ac:dyDescent="0.25">
      <c r="A74" s="185" t="s">
        <v>188</v>
      </c>
      <c r="B74" s="185"/>
      <c r="C74" s="185"/>
      <c r="D74" s="185"/>
      <c r="E74" s="185"/>
    </row>
    <row r="75" spans="1:35" x14ac:dyDescent="0.25">
      <c r="A75" s="185" t="s">
        <v>189</v>
      </c>
      <c r="B75" s="185"/>
      <c r="C75" s="185"/>
      <c r="D75" s="185"/>
      <c r="E75" s="185"/>
    </row>
    <row r="76" spans="1:35" x14ac:dyDescent="0.25">
      <c r="A76" s="185" t="s">
        <v>190</v>
      </c>
      <c r="B76" s="185"/>
      <c r="C76" s="185"/>
      <c r="D76" s="185"/>
      <c r="E76" s="185"/>
    </row>
    <row r="77" spans="1:35" x14ac:dyDescent="0.25">
      <c r="B77" s="1"/>
      <c r="C77" s="1"/>
    </row>
    <row r="78" spans="1:35" x14ac:dyDescent="0.25">
      <c r="B78" s="1"/>
      <c r="C78" s="1"/>
    </row>
    <row r="79" spans="1:35" x14ac:dyDescent="0.25">
      <c r="B79" s="1"/>
      <c r="C79" s="1"/>
    </row>
    <row r="80" spans="1:35" x14ac:dyDescent="0.25">
      <c r="B80" s="1"/>
      <c r="C80" s="1"/>
    </row>
    <row r="81" spans="1:52" x14ac:dyDescent="0.25">
      <c r="B81" s="1"/>
      <c r="C81" s="1"/>
    </row>
    <row r="82" spans="1:52" x14ac:dyDescent="0.25">
      <c r="B82" s="1"/>
      <c r="C82" s="1"/>
    </row>
    <row r="83" spans="1:52" x14ac:dyDescent="0.25">
      <c r="B83" s="1"/>
      <c r="C83" s="1"/>
    </row>
    <row r="84" spans="1:52" x14ac:dyDescent="0.25">
      <c r="B84" s="159" t="s">
        <v>170</v>
      </c>
      <c r="C84" s="160" t="s">
        <v>17</v>
      </c>
      <c r="D84" s="160" t="s">
        <v>18</v>
      </c>
      <c r="E84" s="160" t="s">
        <v>19</v>
      </c>
      <c r="F84" s="160" t="s">
        <v>20</v>
      </c>
      <c r="G84" s="160" t="s">
        <v>21</v>
      </c>
      <c r="H84" s="160" t="s">
        <v>22</v>
      </c>
      <c r="I84" s="160" t="s">
        <v>23</v>
      </c>
      <c r="J84" s="160" t="s">
        <v>24</v>
      </c>
      <c r="K84" s="160" t="s">
        <v>25</v>
      </c>
      <c r="L84" s="160" t="s">
        <v>26</v>
      </c>
      <c r="M84" s="160" t="s">
        <v>27</v>
      </c>
      <c r="N84" s="160" t="s">
        <v>28</v>
      </c>
      <c r="O84" s="160" t="s">
        <v>29</v>
      </c>
      <c r="P84" s="160" t="s">
        <v>30</v>
      </c>
      <c r="Q84" s="160" t="s">
        <v>31</v>
      </c>
      <c r="R84" s="160" t="s">
        <v>32</v>
      </c>
      <c r="S84" s="160" t="s">
        <v>33</v>
      </c>
      <c r="T84" s="160" t="s">
        <v>34</v>
      </c>
      <c r="U84" s="160" t="s">
        <v>35</v>
      </c>
      <c r="V84" s="160" t="s">
        <v>36</v>
      </c>
      <c r="W84" s="160" t="s">
        <v>139</v>
      </c>
      <c r="X84" s="160" t="s">
        <v>140</v>
      </c>
      <c r="Y84" s="160" t="s">
        <v>141</v>
      </c>
      <c r="Z84" s="160" t="s">
        <v>142</v>
      </c>
      <c r="AA84" s="160" t="s">
        <v>143</v>
      </c>
      <c r="AB84" s="160" t="s">
        <v>144</v>
      </c>
      <c r="AC84" s="160" t="s">
        <v>145</v>
      </c>
      <c r="AD84" s="160" t="s">
        <v>146</v>
      </c>
      <c r="AE84" s="160" t="s">
        <v>147</v>
      </c>
      <c r="AF84" s="160" t="s">
        <v>148</v>
      </c>
      <c r="AG84" s="160" t="s">
        <v>149</v>
      </c>
      <c r="AH84" s="160" t="s">
        <v>150</v>
      </c>
      <c r="AI84" s="160" t="s">
        <v>151</v>
      </c>
      <c r="AJ84" s="160" t="s">
        <v>152</v>
      </c>
      <c r="AK84" s="160" t="s">
        <v>153</v>
      </c>
      <c r="AL84" s="160" t="s">
        <v>154</v>
      </c>
      <c r="AM84" s="160" t="s">
        <v>155</v>
      </c>
      <c r="AN84" s="160" t="s">
        <v>156</v>
      </c>
      <c r="AO84" s="160" t="s">
        <v>157</v>
      </c>
      <c r="AP84" s="160" t="s">
        <v>158</v>
      </c>
      <c r="AQ84" s="160" t="s">
        <v>159</v>
      </c>
      <c r="AR84" s="160" t="s">
        <v>160</v>
      </c>
      <c r="AS84" s="160" t="s">
        <v>161</v>
      </c>
      <c r="AT84" s="160" t="s">
        <v>162</v>
      </c>
      <c r="AU84" s="160" t="s">
        <v>163</v>
      </c>
      <c r="AV84" s="160" t="s">
        <v>171</v>
      </c>
      <c r="AW84" s="160" t="s">
        <v>164</v>
      </c>
      <c r="AX84" s="160" t="s">
        <v>165</v>
      </c>
      <c r="AY84" s="160" t="s">
        <v>166</v>
      </c>
      <c r="AZ84" s="160" t="s">
        <v>167</v>
      </c>
    </row>
    <row r="85" spans="1:52" x14ac:dyDescent="0.25">
      <c r="B85" t="s">
        <v>172</v>
      </c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166"/>
      <c r="W85" s="145"/>
      <c r="X85" s="145"/>
      <c r="Y85" s="145"/>
      <c r="Z85" s="145"/>
      <c r="AA85" s="14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</row>
    <row r="86" spans="1:52" x14ac:dyDescent="0.25">
      <c r="A86" s="3"/>
      <c r="B86" s="89" t="s">
        <v>173</v>
      </c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</row>
    <row r="87" spans="1:52" x14ac:dyDescent="0.25">
      <c r="A87" s="91"/>
      <c r="B87" s="92" t="s">
        <v>196</v>
      </c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1"/>
      <c r="V87" s="94"/>
      <c r="W87" s="94"/>
      <c r="X87" s="94"/>
      <c r="Y87" s="94"/>
      <c r="Z87" s="94"/>
      <c r="AA87" s="94"/>
      <c r="AB87" s="91">
        <f>$G$37</f>
        <v>1415691.649117185</v>
      </c>
      <c r="AC87" s="91">
        <f t="shared" ref="AC87:AF87" si="22">$G$37</f>
        <v>1415691.649117185</v>
      </c>
      <c r="AD87" s="91">
        <f t="shared" si="22"/>
        <v>1415691.649117185</v>
      </c>
      <c r="AE87" s="91">
        <f t="shared" si="22"/>
        <v>1415691.649117185</v>
      </c>
      <c r="AF87" s="91">
        <f t="shared" si="22"/>
        <v>1415691.649117185</v>
      </c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</row>
    <row r="88" spans="1:52" x14ac:dyDescent="0.25">
      <c r="A88" s="95"/>
      <c r="B88" s="96" t="s">
        <v>197</v>
      </c>
      <c r="C88" s="97"/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97"/>
      <c r="O88" s="97"/>
      <c r="P88" s="97"/>
      <c r="Q88" s="97"/>
      <c r="R88" s="97"/>
      <c r="S88" s="97"/>
      <c r="T88" s="97"/>
      <c r="U88" s="95"/>
      <c r="V88" s="98"/>
      <c r="W88" s="98"/>
      <c r="X88" s="98"/>
      <c r="Y88" s="95"/>
      <c r="Z88" s="95"/>
      <c r="AA88" s="95"/>
      <c r="AB88" s="95"/>
      <c r="AC88" s="98"/>
      <c r="AD88" s="98"/>
      <c r="AE88" s="98"/>
      <c r="AF88" s="98"/>
      <c r="AG88" s="95">
        <f>$G$38</f>
        <v>1313103.4762482806</v>
      </c>
      <c r="AH88" s="95">
        <f t="shared" ref="AH88:AK88" si="23">$G$38</f>
        <v>1313103.4762482806</v>
      </c>
      <c r="AI88" s="95">
        <f t="shared" si="23"/>
        <v>1313103.4762482806</v>
      </c>
      <c r="AJ88" s="95">
        <f t="shared" si="23"/>
        <v>1313103.4762482806</v>
      </c>
      <c r="AK88" s="95">
        <f t="shared" si="23"/>
        <v>1313103.4762482806</v>
      </c>
      <c r="AL88" s="98"/>
      <c r="AM88" s="98"/>
      <c r="AN88" s="95"/>
      <c r="AO88" s="95"/>
      <c r="AP88" s="95"/>
      <c r="AQ88" s="95"/>
      <c r="AR88" s="95"/>
      <c r="AS88" s="95"/>
      <c r="AT88" s="95"/>
      <c r="AU88" s="95"/>
      <c r="AV88" s="95"/>
      <c r="AW88" s="95"/>
      <c r="AX88" s="95"/>
      <c r="AY88" s="95"/>
      <c r="AZ88" s="95"/>
    </row>
    <row r="89" spans="1:52" x14ac:dyDescent="0.25">
      <c r="A89" s="83"/>
      <c r="B89" s="99" t="s">
        <v>198</v>
      </c>
      <c r="C89" s="100"/>
      <c r="D89" s="100"/>
      <c r="E89" s="100"/>
      <c r="F89" s="100"/>
      <c r="G89" s="100"/>
      <c r="H89" s="100"/>
      <c r="I89" s="100"/>
      <c r="J89" s="100"/>
      <c r="K89" s="100"/>
      <c r="L89" s="100"/>
      <c r="M89" s="100"/>
      <c r="N89" s="100"/>
      <c r="O89" s="101"/>
      <c r="P89" s="100"/>
      <c r="Q89" s="100"/>
      <c r="R89" s="100"/>
      <c r="S89" s="100"/>
      <c r="T89" s="100"/>
      <c r="U89" s="83"/>
      <c r="V89" s="81"/>
      <c r="W89" s="81"/>
      <c r="X89" s="81"/>
      <c r="Y89" s="83"/>
      <c r="Z89" s="83"/>
      <c r="AA89" s="83"/>
      <c r="AB89" s="83"/>
      <c r="AC89" s="83"/>
      <c r="AD89" s="83"/>
      <c r="AE89" s="83"/>
      <c r="AF89" s="83"/>
      <c r="AG89" s="83"/>
      <c r="AH89" s="81"/>
      <c r="AI89" s="81"/>
      <c r="AJ89" s="81"/>
      <c r="AK89" s="81"/>
      <c r="AL89" s="83">
        <f>$G$39</f>
        <v>1368858.9523173741</v>
      </c>
      <c r="AM89" s="83">
        <f t="shared" ref="AM89:AP89" si="24">$G$39</f>
        <v>1368858.9523173741</v>
      </c>
      <c r="AN89" s="83">
        <f t="shared" si="24"/>
        <v>1368858.9523173741</v>
      </c>
      <c r="AO89" s="83">
        <f t="shared" si="24"/>
        <v>1368858.9523173741</v>
      </c>
      <c r="AP89" s="83">
        <f t="shared" si="24"/>
        <v>1368858.9523173741</v>
      </c>
      <c r="AQ89" s="81"/>
      <c r="AR89" s="81"/>
      <c r="AS89" s="83"/>
      <c r="AT89" s="83"/>
      <c r="AU89" s="83"/>
      <c r="AV89" s="83"/>
      <c r="AW89" s="83"/>
      <c r="AX89" s="83"/>
      <c r="AY89" s="83"/>
      <c r="AZ89" s="83"/>
    </row>
    <row r="90" spans="1:52" x14ac:dyDescent="0.25">
      <c r="A90" s="102"/>
      <c r="B90" s="103" t="s">
        <v>199</v>
      </c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5"/>
      <c r="P90" s="104"/>
      <c r="Q90" s="104"/>
      <c r="R90" s="104"/>
      <c r="S90" s="104"/>
      <c r="T90" s="104"/>
      <c r="U90" s="102"/>
      <c r="V90" s="106"/>
      <c r="W90" s="106"/>
      <c r="X90" s="106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6"/>
      <c r="AN90" s="106"/>
      <c r="AO90" s="106"/>
      <c r="AP90" s="106"/>
      <c r="AQ90" s="102">
        <f>$G$40</f>
        <v>1382256.1702637589</v>
      </c>
      <c r="AR90" s="102">
        <f t="shared" ref="AR90:AU90" si="25">$G$40</f>
        <v>1382256.1702637589</v>
      </c>
      <c r="AS90" s="102">
        <f t="shared" si="25"/>
        <v>1382256.1702637589</v>
      </c>
      <c r="AT90" s="102">
        <f t="shared" si="25"/>
        <v>1382256.1702637589</v>
      </c>
      <c r="AU90" s="102">
        <f t="shared" si="25"/>
        <v>1382256.1702637589</v>
      </c>
      <c r="AV90" s="106"/>
      <c r="AW90" s="106"/>
      <c r="AX90" s="102"/>
      <c r="AY90" s="102"/>
      <c r="AZ90" s="102"/>
    </row>
    <row r="91" spans="1:52" x14ac:dyDescent="0.25">
      <c r="A91" s="146"/>
      <c r="B91" s="147" t="s">
        <v>200</v>
      </c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8"/>
      <c r="O91" s="149"/>
      <c r="P91" s="148"/>
      <c r="Q91" s="148"/>
      <c r="R91" s="148"/>
      <c r="S91" s="148"/>
      <c r="T91" s="148"/>
      <c r="U91" s="150"/>
      <c r="V91" s="146"/>
      <c r="W91" s="146"/>
      <c r="X91" s="146"/>
      <c r="Y91" s="150"/>
      <c r="Z91" s="150"/>
      <c r="AA91" s="150"/>
      <c r="AB91" s="150"/>
      <c r="AC91" s="150"/>
      <c r="AD91" s="150"/>
      <c r="AE91" s="150"/>
      <c r="AF91" s="150"/>
      <c r="AG91" s="150"/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46"/>
      <c r="AS91" s="146"/>
      <c r="AT91" s="146"/>
      <c r="AU91" s="146"/>
      <c r="AV91" s="150">
        <f>$G$41</f>
        <v>1306309.6455982181</v>
      </c>
      <c r="AW91" s="150">
        <f t="shared" ref="AW91:AZ91" si="26">$G$41</f>
        <v>1306309.6455982181</v>
      </c>
      <c r="AX91" s="150">
        <f t="shared" si="26"/>
        <v>1306309.6455982181</v>
      </c>
      <c r="AY91" s="150">
        <f t="shared" si="26"/>
        <v>1306309.6455982181</v>
      </c>
      <c r="AZ91" s="150">
        <f t="shared" si="26"/>
        <v>1306309.6455982181</v>
      </c>
    </row>
  </sheetData>
  <mergeCells count="16">
    <mergeCell ref="N5:S5"/>
    <mergeCell ref="U72:AI72"/>
    <mergeCell ref="A74:E74"/>
    <mergeCell ref="A75:E75"/>
    <mergeCell ref="A76:E76"/>
    <mergeCell ref="AA45:AC45"/>
    <mergeCell ref="AC46:AG46"/>
    <mergeCell ref="Z49:AG49"/>
    <mergeCell ref="AE51:AG52"/>
    <mergeCell ref="U54:AI54"/>
    <mergeCell ref="Z66:AC66"/>
    <mergeCell ref="AA44:AC44"/>
    <mergeCell ref="A7:B8"/>
    <mergeCell ref="A9:A13"/>
    <mergeCell ref="A14:A18"/>
    <mergeCell ref="A19:A23"/>
  </mergeCells>
  <hyperlinks>
    <hyperlink ref="A74" r:id="rId1" display="https://meet.google.com/linkredirect?authuser=0&amp;dest=https%3A%2F%2Fwww4.unfccc.int%2Fsites%2FSubmissionsStaging%2FNationalReports%2FDocuments%2F205176_Peru-BUR2-1-Segundo%2520BUR-PERU.pdf" xr:uid="{00000000-0004-0000-0C00-000000000000}"/>
    <hyperlink ref="A75" r:id="rId2" display="https://meet.google.com/linkredirect?authuser=0&amp;dest=http%3A%2F%2Finfocarbono.minam.gob.pe%2Fuscuss%2F" xr:uid="{00000000-0004-0000-0C00-000001000000}"/>
    <hyperlink ref="A76" r:id="rId3" display="https://meet.google.com/linkredirect?authuser=0&amp;dest=https%3A%2F%2Fs3.amazonaws.com%2FCCBA%2FProjects%2FReforestation_with_Native_Commercial_Species_on_Degraded_Lands_for_Timber_and_Carbon_Purposes_in_Campo_Verde_Ucayali-Peru%2FVCS_Peru-Campo%2BVerde.pdf" xr:uid="{00000000-0004-0000-0C00-000002000000}"/>
  </hyperlinks>
  <pageMargins left="0.7" right="0.7" top="0.75" bottom="0.75" header="0.3" footer="0.3"/>
  <pageSetup orientation="portrait" horizontalDpi="300" verticalDpi="0" r:id="rId4"/>
  <ignoredErrors>
    <ignoredError sqref="C8:AZ8 C27:AZ27" numberStoredAsText="1"/>
  </ignoredErrors>
  <drawing r:id="rId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33"/>
  <sheetViews>
    <sheetView topLeftCell="A6" zoomScale="90" zoomScaleNormal="90" workbookViewId="0">
      <selection activeCell="G5" sqref="G5"/>
    </sheetView>
  </sheetViews>
  <sheetFormatPr defaultColWidth="8.7109375" defaultRowHeight="15" x14ac:dyDescent="0.25"/>
  <cols>
    <col min="3" max="3" width="26.140625" style="5" customWidth="1"/>
    <col min="4" max="4" width="22.7109375" style="5" bestFit="1" customWidth="1"/>
    <col min="5" max="5" width="17.5703125" style="5" customWidth="1"/>
    <col min="6" max="6" width="14.140625" customWidth="1"/>
    <col min="7" max="7" width="12" bestFit="1" customWidth="1"/>
    <col min="8" max="8" width="12" customWidth="1"/>
    <col min="10" max="10" width="23.42578125" customWidth="1"/>
    <col min="11" max="12" width="15" customWidth="1"/>
    <col min="13" max="13" width="16.140625" customWidth="1"/>
  </cols>
  <sheetData>
    <row r="1" spans="1:13" ht="39" customHeight="1" x14ac:dyDescent="0.25">
      <c r="A1" s="108"/>
      <c r="B1" s="192" t="s">
        <v>201</v>
      </c>
      <c r="C1" s="192"/>
      <c r="D1" s="192"/>
      <c r="E1" s="192"/>
      <c r="H1" s="108"/>
      <c r="I1" s="108"/>
      <c r="J1" s="194" t="s">
        <v>202</v>
      </c>
      <c r="K1" s="194"/>
      <c r="L1" s="194"/>
    </row>
    <row r="2" spans="1:13" ht="113.25" customHeight="1" x14ac:dyDescent="0.25">
      <c r="A2" s="123" t="s">
        <v>107</v>
      </c>
      <c r="B2" s="55" t="s">
        <v>108</v>
      </c>
      <c r="C2" s="56" t="s">
        <v>203</v>
      </c>
      <c r="D2" s="56" t="s">
        <v>204</v>
      </c>
      <c r="E2" s="56" t="s">
        <v>205</v>
      </c>
      <c r="H2" s="123" t="s">
        <v>107</v>
      </c>
      <c r="I2" s="55" t="s">
        <v>108</v>
      </c>
      <c r="J2" s="55" t="s">
        <v>206</v>
      </c>
      <c r="K2" s="55" t="s">
        <v>207</v>
      </c>
      <c r="L2" s="55" t="s">
        <v>208</v>
      </c>
    </row>
    <row r="3" spans="1:13" x14ac:dyDescent="0.25">
      <c r="A3" s="167">
        <v>2026</v>
      </c>
      <c r="B3" s="34">
        <v>1</v>
      </c>
      <c r="C3" s="161">
        <f>'6A - Emission targets 25 NPAs'!G37</f>
        <v>1302003.5461571852</v>
      </c>
      <c r="D3" s="161">
        <f>'6A - Emission targets 25 NPAs'!AB30</f>
        <v>1223883.3333877539</v>
      </c>
      <c r="E3" s="161">
        <f t="shared" ref="E3:E27" si="0">C3-D3</f>
        <v>78120.212769431295</v>
      </c>
      <c r="H3" s="167">
        <v>2026</v>
      </c>
      <c r="I3" s="34">
        <v>1</v>
      </c>
      <c r="J3" s="161">
        <f>'6A - Emission targets 25 NPAs'!I37</f>
        <v>2286.5259736039106</v>
      </c>
      <c r="K3" s="51">
        <f>'6A - Emission targets 25 NPAs'!D37</f>
        <v>1505.1126591862937</v>
      </c>
      <c r="L3" s="161">
        <f>J3-K3</f>
        <v>781.4133144176169</v>
      </c>
    </row>
    <row r="4" spans="1:13" x14ac:dyDescent="0.25">
      <c r="A4" s="167">
        <f t="shared" ref="A4:A27" si="1">A3+1</f>
        <v>2027</v>
      </c>
      <c r="B4" s="34">
        <f>B3+1</f>
        <v>2</v>
      </c>
      <c r="C4" s="161">
        <f t="shared" ref="C4:C7" si="2">C3</f>
        <v>1302003.5461571852</v>
      </c>
      <c r="D4" s="161">
        <f>'6A - Emission targets 25 NPAs'!AC30</f>
        <v>1150450.3333844887</v>
      </c>
      <c r="E4" s="161">
        <f t="shared" si="0"/>
        <v>151553.21277269651</v>
      </c>
      <c r="H4" s="167">
        <f t="shared" ref="H4:H27" si="3">H3+1</f>
        <v>2027</v>
      </c>
      <c r="I4" s="34">
        <f>I3+1</f>
        <v>2</v>
      </c>
      <c r="J4" s="161">
        <f>J3</f>
        <v>2286.5259736039106</v>
      </c>
      <c r="K4" s="51">
        <f t="shared" ref="K4:K27" si="4">K3</f>
        <v>1505.1126591862937</v>
      </c>
      <c r="L4" s="161">
        <f t="shared" ref="L4:L27" si="5">J4-K4</f>
        <v>781.4133144176169</v>
      </c>
    </row>
    <row r="5" spans="1:13" x14ac:dyDescent="0.25">
      <c r="A5" s="167">
        <f t="shared" si="1"/>
        <v>2028</v>
      </c>
      <c r="B5" s="34">
        <f t="shared" ref="B5:B27" si="6">B4+1</f>
        <v>3</v>
      </c>
      <c r="C5" s="161">
        <f t="shared" si="2"/>
        <v>1302003.5461571852</v>
      </c>
      <c r="D5" s="161">
        <f>'6A - Emission targets 25 NPAs'!AD30</f>
        <v>1081423.3133814193</v>
      </c>
      <c r="E5" s="161">
        <f t="shared" si="0"/>
        <v>220580.23277576594</v>
      </c>
      <c r="H5" s="167">
        <f t="shared" si="3"/>
        <v>2028</v>
      </c>
      <c r="I5" s="34">
        <f t="shared" ref="I5" si="7">I4+1</f>
        <v>3</v>
      </c>
      <c r="J5" s="161">
        <f t="shared" ref="J5:J7" si="8">J4</f>
        <v>2286.5259736039106</v>
      </c>
      <c r="K5" s="51">
        <f t="shared" si="4"/>
        <v>1505.1126591862937</v>
      </c>
      <c r="L5" s="161">
        <f t="shared" si="5"/>
        <v>781.4133144176169</v>
      </c>
    </row>
    <row r="6" spans="1:13" x14ac:dyDescent="0.25">
      <c r="A6" s="167">
        <f t="shared" si="1"/>
        <v>2029</v>
      </c>
      <c r="B6" s="34">
        <f t="shared" si="6"/>
        <v>4</v>
      </c>
      <c r="C6" s="161">
        <f t="shared" si="2"/>
        <v>1302003.5461571852</v>
      </c>
      <c r="D6" s="161">
        <f>'6A - Emission targets 25 NPAs'!AE30</f>
        <v>1016537.9145785341</v>
      </c>
      <c r="E6" s="161">
        <f t="shared" si="0"/>
        <v>285465.63157865114</v>
      </c>
      <c r="F6" s="155"/>
      <c r="H6" s="167">
        <f t="shared" si="3"/>
        <v>2029</v>
      </c>
      <c r="I6" s="34">
        <f t="shared" ref="I6" si="9">I5+1</f>
        <v>4</v>
      </c>
      <c r="J6" s="161">
        <f t="shared" si="8"/>
        <v>2286.5259736039106</v>
      </c>
      <c r="K6" s="51">
        <f t="shared" si="4"/>
        <v>1505.1126591862937</v>
      </c>
      <c r="L6" s="161">
        <f t="shared" si="5"/>
        <v>781.4133144176169</v>
      </c>
      <c r="M6" s="155"/>
    </row>
    <row r="7" spans="1:13" x14ac:dyDescent="0.25">
      <c r="A7" s="167">
        <f t="shared" si="1"/>
        <v>2030</v>
      </c>
      <c r="B7" s="34">
        <f t="shared" si="6"/>
        <v>5</v>
      </c>
      <c r="C7" s="161">
        <f t="shared" si="2"/>
        <v>1302003.5461571852</v>
      </c>
      <c r="D7" s="161">
        <f>'6A - Emission targets 25 NPAs'!AF30</f>
        <v>955545.63970382197</v>
      </c>
      <c r="E7" s="161">
        <f t="shared" si="0"/>
        <v>346457.90645336325</v>
      </c>
      <c r="F7" s="181"/>
      <c r="H7" s="167">
        <f t="shared" si="3"/>
        <v>2030</v>
      </c>
      <c r="I7" s="34">
        <f t="shared" ref="I7" si="10">I6+1</f>
        <v>5</v>
      </c>
      <c r="J7" s="161">
        <f t="shared" si="8"/>
        <v>2286.5259736039106</v>
      </c>
      <c r="K7" s="51">
        <f t="shared" si="4"/>
        <v>1505.1126591862937</v>
      </c>
      <c r="L7" s="161">
        <f t="shared" si="5"/>
        <v>781.4133144176169</v>
      </c>
      <c r="M7" s="181"/>
    </row>
    <row r="8" spans="1:13" x14ac:dyDescent="0.25">
      <c r="A8" s="34">
        <f t="shared" si="1"/>
        <v>2031</v>
      </c>
      <c r="B8" s="34">
        <f t="shared" si="6"/>
        <v>6</v>
      </c>
      <c r="C8" s="51">
        <f>'6A - Emission targets 25 NPAs'!G38</f>
        <v>1072851.4404882805</v>
      </c>
      <c r="D8" s="51">
        <f>'6A - Emission targets 25 NPAs'!AG31</f>
        <v>922101.54231418821</v>
      </c>
      <c r="E8" s="51">
        <f t="shared" si="0"/>
        <v>150749.89817409229</v>
      </c>
      <c r="F8" s="151" t="s">
        <v>225</v>
      </c>
      <c r="H8" s="34">
        <f t="shared" si="3"/>
        <v>2031</v>
      </c>
      <c r="I8" s="34">
        <f t="shared" ref="I8" si="11">I7+1</f>
        <v>6</v>
      </c>
      <c r="J8" s="51">
        <f>'6A - Emission targets 25 NPAs'!I38</f>
        <v>2052.2115464503686</v>
      </c>
      <c r="K8" s="51">
        <f>'6A - Emission targets 25 NPAs'!D38</f>
        <v>1241.7179438286923</v>
      </c>
      <c r="L8" s="51">
        <f>J8-K8</f>
        <v>810.49360262167625</v>
      </c>
      <c r="M8" s="151" t="s">
        <v>225</v>
      </c>
    </row>
    <row r="9" spans="1:13" x14ac:dyDescent="0.25">
      <c r="A9" s="34">
        <f t="shared" si="1"/>
        <v>2032</v>
      </c>
      <c r="B9" s="34">
        <f t="shared" si="6"/>
        <v>7</v>
      </c>
      <c r="C9" s="51">
        <f t="shared" ref="C9:C12" si="12">C8</f>
        <v>1072851.4404882805</v>
      </c>
      <c r="D9" s="51">
        <f>'6A - Emission targets 25 NPAs'!AH31</f>
        <v>889827.98833319161</v>
      </c>
      <c r="E9" s="51">
        <f t="shared" si="0"/>
        <v>183023.45215508889</v>
      </c>
      <c r="F9" s="25">
        <f>SUM(E3:E9)</f>
        <v>1415950.5466790893</v>
      </c>
      <c r="H9" s="34">
        <f t="shared" si="3"/>
        <v>2032</v>
      </c>
      <c r="I9" s="34">
        <f t="shared" ref="I9" si="13">I8+1</f>
        <v>7</v>
      </c>
      <c r="J9" s="51">
        <f t="shared" ref="J9:K12" si="14">J8</f>
        <v>2052.2115464503686</v>
      </c>
      <c r="K9" s="51">
        <f>K8</f>
        <v>1241.7179438286923</v>
      </c>
      <c r="L9" s="51">
        <f t="shared" si="5"/>
        <v>810.49360262167625</v>
      </c>
      <c r="M9" s="25">
        <f>SUM(L3:L9)</f>
        <v>5528.0537773314372</v>
      </c>
    </row>
    <row r="10" spans="1:13" x14ac:dyDescent="0.25">
      <c r="A10" s="34">
        <f t="shared" si="1"/>
        <v>2033</v>
      </c>
      <c r="B10" s="34">
        <f t="shared" si="6"/>
        <v>8</v>
      </c>
      <c r="C10" s="51">
        <f t="shared" si="12"/>
        <v>1072851.4404882805</v>
      </c>
      <c r="D10" s="51">
        <f>'6A - Emission targets 25 NPAs'!AI31</f>
        <v>858684.00874152989</v>
      </c>
      <c r="E10" s="51">
        <f t="shared" si="0"/>
        <v>214167.4317467506</v>
      </c>
      <c r="H10" s="34">
        <f t="shared" si="3"/>
        <v>2033</v>
      </c>
      <c r="I10" s="34">
        <f t="shared" ref="I10" si="15">I9+1</f>
        <v>8</v>
      </c>
      <c r="J10" s="51">
        <f t="shared" si="14"/>
        <v>2052.2115464503686</v>
      </c>
      <c r="K10" s="51">
        <f t="shared" si="14"/>
        <v>1241.7179438286923</v>
      </c>
      <c r="L10" s="51">
        <f t="shared" si="5"/>
        <v>810.49360262167625</v>
      </c>
    </row>
    <row r="11" spans="1:13" x14ac:dyDescent="0.25">
      <c r="A11" s="34">
        <f t="shared" si="1"/>
        <v>2034</v>
      </c>
      <c r="B11" s="34">
        <f t="shared" si="6"/>
        <v>9</v>
      </c>
      <c r="C11" s="51">
        <f t="shared" si="12"/>
        <v>1072851.4404882805</v>
      </c>
      <c r="D11" s="51">
        <f>'6A - Emission targets 25 NPAs'!AJ31</f>
        <v>828630.06843557628</v>
      </c>
      <c r="E11" s="51">
        <f t="shared" si="0"/>
        <v>244221.37205270422</v>
      </c>
      <c r="H11" s="34">
        <f t="shared" si="3"/>
        <v>2034</v>
      </c>
      <c r="I11" s="34">
        <f t="shared" ref="I11" si="16">I10+1</f>
        <v>9</v>
      </c>
      <c r="J11" s="51">
        <f t="shared" si="14"/>
        <v>2052.2115464503686</v>
      </c>
      <c r="K11" s="51">
        <f t="shared" si="14"/>
        <v>1241.7179438286923</v>
      </c>
      <c r="L11" s="51">
        <f t="shared" si="5"/>
        <v>810.49360262167625</v>
      </c>
    </row>
    <row r="12" spans="1:13" x14ac:dyDescent="0.25">
      <c r="A12" s="34">
        <f t="shared" si="1"/>
        <v>2035</v>
      </c>
      <c r="B12" s="34">
        <f t="shared" si="6"/>
        <v>10</v>
      </c>
      <c r="C12" s="51">
        <f t="shared" si="12"/>
        <v>1072851.4404882805</v>
      </c>
      <c r="D12" s="51">
        <f>'6A - Emission targets 25 NPAs'!AK31</f>
        <v>799628.0160403311</v>
      </c>
      <c r="E12" s="51">
        <f t="shared" si="0"/>
        <v>273223.42444794939</v>
      </c>
      <c r="F12" s="181"/>
      <c r="H12" s="34">
        <f t="shared" si="3"/>
        <v>2035</v>
      </c>
      <c r="I12" s="34">
        <f t="shared" ref="I12" si="17">I11+1</f>
        <v>10</v>
      </c>
      <c r="J12" s="51">
        <f t="shared" si="14"/>
        <v>2052.2115464503686</v>
      </c>
      <c r="K12" s="51">
        <f t="shared" si="14"/>
        <v>1241.7179438286923</v>
      </c>
      <c r="L12" s="51">
        <f t="shared" si="5"/>
        <v>810.49360262167625</v>
      </c>
    </row>
    <row r="13" spans="1:13" x14ac:dyDescent="0.25">
      <c r="A13" s="167">
        <f t="shared" si="1"/>
        <v>2036</v>
      </c>
      <c r="B13" s="34">
        <f t="shared" si="6"/>
        <v>11</v>
      </c>
      <c r="C13" s="161">
        <f>'6A - Emission targets 25 NPAs'!G39</f>
        <v>1063950.6261573741</v>
      </c>
      <c r="D13" s="161">
        <f>'6A - Emission targets 25 NPAs'!AL32</f>
        <v>771641.03547891951</v>
      </c>
      <c r="E13" s="161">
        <f t="shared" si="0"/>
        <v>292309.59067845461</v>
      </c>
      <c r="H13" s="167">
        <f t="shared" si="3"/>
        <v>2036</v>
      </c>
      <c r="I13" s="34">
        <f t="shared" ref="I13" si="18">I12+1</f>
        <v>11</v>
      </c>
      <c r="J13" s="161">
        <f>'6A - Emission targets 25 NPAs'!I39</f>
        <v>1687.3334865604245</v>
      </c>
      <c r="K13" s="51">
        <f>'6A - Emission targets 25 NPAs'!D39</f>
        <v>1024.417303658671</v>
      </c>
      <c r="L13" s="161">
        <f t="shared" si="5"/>
        <v>662.91618290175347</v>
      </c>
    </row>
    <row r="14" spans="1:13" x14ac:dyDescent="0.25">
      <c r="A14" s="167">
        <f t="shared" si="1"/>
        <v>2037</v>
      </c>
      <c r="B14" s="34">
        <f t="shared" si="6"/>
        <v>12</v>
      </c>
      <c r="C14" s="161">
        <f t="shared" ref="C14" si="19">C13</f>
        <v>1063950.6261573741</v>
      </c>
      <c r="D14" s="161">
        <f>'6A - Emission targets 25 NPAs'!AM32</f>
        <v>744633.59923715726</v>
      </c>
      <c r="E14" s="161">
        <f t="shared" si="0"/>
        <v>319317.02692021686</v>
      </c>
      <c r="H14" s="167">
        <f t="shared" si="3"/>
        <v>2037</v>
      </c>
      <c r="I14" s="34">
        <f t="shared" ref="I14" si="20">I13+1</f>
        <v>12</v>
      </c>
      <c r="J14" s="161">
        <f t="shared" ref="J14:K17" si="21">J13</f>
        <v>1687.3334865604245</v>
      </c>
      <c r="K14" s="51">
        <f>K13</f>
        <v>1024.417303658671</v>
      </c>
      <c r="L14" s="161">
        <f t="shared" si="5"/>
        <v>662.91618290175347</v>
      </c>
    </row>
    <row r="15" spans="1:13" x14ac:dyDescent="0.25">
      <c r="A15" s="167">
        <f t="shared" si="1"/>
        <v>2038</v>
      </c>
      <c r="B15" s="34">
        <f t="shared" si="6"/>
        <v>13</v>
      </c>
      <c r="C15" s="161">
        <f t="shared" ref="C15" si="22">C14</f>
        <v>1063950.6261573741</v>
      </c>
      <c r="D15" s="161">
        <f>'6A - Emission targets 25 NPAs'!AN32</f>
        <v>718571.42326385679</v>
      </c>
      <c r="E15" s="161">
        <f>C15-D15</f>
        <v>345379.20289351733</v>
      </c>
      <c r="H15" s="167">
        <f t="shared" si="3"/>
        <v>2038</v>
      </c>
      <c r="I15" s="34">
        <f t="shared" ref="I15" si="23">I14+1</f>
        <v>13</v>
      </c>
      <c r="J15" s="161">
        <f t="shared" si="21"/>
        <v>1687.3334865604245</v>
      </c>
      <c r="K15" s="51">
        <f t="shared" si="21"/>
        <v>1024.417303658671</v>
      </c>
      <c r="L15" s="161">
        <f t="shared" si="5"/>
        <v>662.91618290175347</v>
      </c>
      <c r="M15" s="1"/>
    </row>
    <row r="16" spans="1:13" x14ac:dyDescent="0.25">
      <c r="A16" s="167">
        <f t="shared" si="1"/>
        <v>2039</v>
      </c>
      <c r="B16" s="34">
        <f t="shared" si="6"/>
        <v>14</v>
      </c>
      <c r="C16" s="161">
        <f t="shared" ref="C16" si="24">C15</f>
        <v>1063950.6261573741</v>
      </c>
      <c r="D16" s="161">
        <f>'6A - Emission targets 25 NPAs'!AO32</f>
        <v>693421.42344962177</v>
      </c>
      <c r="E16" s="161">
        <f t="shared" si="0"/>
        <v>370529.20270775235</v>
      </c>
      <c r="H16" s="167">
        <f t="shared" si="3"/>
        <v>2039</v>
      </c>
      <c r="I16" s="34">
        <f t="shared" ref="I16" si="25">I15+1</f>
        <v>14</v>
      </c>
      <c r="J16" s="161">
        <f t="shared" si="21"/>
        <v>1687.3334865604245</v>
      </c>
      <c r="K16" s="51">
        <f t="shared" si="21"/>
        <v>1024.417303658671</v>
      </c>
      <c r="L16" s="161">
        <f t="shared" si="5"/>
        <v>662.91618290175347</v>
      </c>
      <c r="M16" s="1"/>
    </row>
    <row r="17" spans="1:13" x14ac:dyDescent="0.25">
      <c r="A17" s="167">
        <f t="shared" si="1"/>
        <v>2040</v>
      </c>
      <c r="B17" s="34">
        <f t="shared" si="6"/>
        <v>15</v>
      </c>
      <c r="C17" s="161">
        <f t="shared" ref="C17" si="26">C16</f>
        <v>1063950.6261573741</v>
      </c>
      <c r="D17" s="161">
        <f>'6A - Emission targets 25 NPAs'!AP32</f>
        <v>669151.67362888495</v>
      </c>
      <c r="E17" s="161">
        <f t="shared" si="0"/>
        <v>394798.95252848917</v>
      </c>
      <c r="H17" s="167">
        <f t="shared" si="3"/>
        <v>2040</v>
      </c>
      <c r="I17" s="34">
        <f t="shared" ref="I17" si="27">I16+1</f>
        <v>15</v>
      </c>
      <c r="J17" s="161">
        <f t="shared" si="21"/>
        <v>1687.3334865604245</v>
      </c>
      <c r="K17" s="51">
        <f t="shared" si="21"/>
        <v>1024.417303658671</v>
      </c>
      <c r="L17" s="161">
        <f t="shared" si="5"/>
        <v>662.91618290175347</v>
      </c>
      <c r="M17" s="1"/>
    </row>
    <row r="18" spans="1:13" x14ac:dyDescent="0.25">
      <c r="A18" s="34">
        <f t="shared" si="1"/>
        <v>2041</v>
      </c>
      <c r="B18" s="34">
        <f t="shared" si="6"/>
        <v>16</v>
      </c>
      <c r="C18" s="51">
        <f>'6A - Emission targets 25 NPAs'!G40</f>
        <v>1058151.3253937592</v>
      </c>
      <c r="D18" s="51">
        <f>'6A - Emission targets 25 NPAs'!AQ33</f>
        <v>645731.36505187396</v>
      </c>
      <c r="E18" s="51">
        <f t="shared" si="0"/>
        <v>412419.96034188522</v>
      </c>
      <c r="H18" s="34">
        <f t="shared" si="3"/>
        <v>2041</v>
      </c>
      <c r="I18" s="34">
        <f t="shared" ref="I18" si="28">I17+1</f>
        <v>16</v>
      </c>
      <c r="J18" s="51">
        <f>'6A - Emission targets 25 NPAs'!I40</f>
        <v>1647.618685327169</v>
      </c>
      <c r="K18" s="51">
        <f>'6A - Emission targets 25 NPAs'!D40</f>
        <v>845.14427551840356</v>
      </c>
      <c r="L18" s="51">
        <f t="shared" si="5"/>
        <v>802.47440980876547</v>
      </c>
      <c r="M18" s="1"/>
    </row>
    <row r="19" spans="1:13" x14ac:dyDescent="0.25">
      <c r="A19" s="34">
        <f t="shared" si="1"/>
        <v>2042</v>
      </c>
      <c r="B19" s="34">
        <f t="shared" si="6"/>
        <v>17</v>
      </c>
      <c r="C19" s="51">
        <f t="shared" ref="C19" si="29">C18</f>
        <v>1058151.3253937592</v>
      </c>
      <c r="D19" s="51">
        <f>'6A - Emission targets 25 NPAs'!AR33</f>
        <v>623130.76727505832</v>
      </c>
      <c r="E19" s="51">
        <f t="shared" si="0"/>
        <v>435020.55811870086</v>
      </c>
      <c r="H19" s="34">
        <f t="shared" si="3"/>
        <v>2042</v>
      </c>
      <c r="I19" s="34">
        <f t="shared" ref="I19" si="30">I18+1</f>
        <v>17</v>
      </c>
      <c r="J19" s="51">
        <f t="shared" ref="J19:J22" si="31">J18</f>
        <v>1647.618685327169</v>
      </c>
      <c r="K19" s="51">
        <f t="shared" si="4"/>
        <v>845.14427551840356</v>
      </c>
      <c r="L19" s="51">
        <f t="shared" si="5"/>
        <v>802.47440980876547</v>
      </c>
      <c r="M19" s="1"/>
    </row>
    <row r="20" spans="1:13" x14ac:dyDescent="0.25">
      <c r="A20" s="34">
        <f t="shared" si="1"/>
        <v>2043</v>
      </c>
      <c r="B20" s="34">
        <f t="shared" si="6"/>
        <v>18</v>
      </c>
      <c r="C20" s="51">
        <f t="shared" ref="C20" si="32">C19</f>
        <v>1058151.3253937592</v>
      </c>
      <c r="D20" s="51">
        <f>'6A - Emission targets 25 NPAs'!AS33</f>
        <v>601321.1904204312</v>
      </c>
      <c r="E20" s="51">
        <f t="shared" si="0"/>
        <v>456830.13497332798</v>
      </c>
      <c r="H20" s="34">
        <f t="shared" si="3"/>
        <v>2043</v>
      </c>
      <c r="I20" s="34">
        <f t="shared" ref="I20" si="33">I19+1</f>
        <v>18</v>
      </c>
      <c r="J20" s="51">
        <f t="shared" si="31"/>
        <v>1647.618685327169</v>
      </c>
      <c r="K20" s="51">
        <f t="shared" si="4"/>
        <v>845.14427551840356</v>
      </c>
      <c r="L20" s="51">
        <f t="shared" si="5"/>
        <v>802.47440980876547</v>
      </c>
    </row>
    <row r="21" spans="1:13" x14ac:dyDescent="0.25">
      <c r="A21" s="34">
        <f t="shared" si="1"/>
        <v>2044</v>
      </c>
      <c r="B21" s="34">
        <f t="shared" si="6"/>
        <v>19</v>
      </c>
      <c r="C21" s="51">
        <f t="shared" ref="C21" si="34">C20</f>
        <v>1058151.3253937592</v>
      </c>
      <c r="D21" s="51">
        <f>'6A - Emission targets 25 NPAs'!AT33</f>
        <v>580274.94875571609</v>
      </c>
      <c r="E21" s="51">
        <f t="shared" si="0"/>
        <v>477876.37663804309</v>
      </c>
      <c r="H21" s="34">
        <f t="shared" si="3"/>
        <v>2044</v>
      </c>
      <c r="I21" s="34">
        <f t="shared" ref="I21" si="35">I20+1</f>
        <v>19</v>
      </c>
      <c r="J21" s="51">
        <f t="shared" si="31"/>
        <v>1647.618685327169</v>
      </c>
      <c r="K21" s="51">
        <f t="shared" si="4"/>
        <v>845.14427551840356</v>
      </c>
      <c r="L21" s="51">
        <f t="shared" si="5"/>
        <v>802.47440980876547</v>
      </c>
    </row>
    <row r="22" spans="1:13" x14ac:dyDescent="0.25">
      <c r="A22" s="34">
        <f t="shared" si="1"/>
        <v>2045</v>
      </c>
      <c r="B22" s="34">
        <f t="shared" si="6"/>
        <v>20</v>
      </c>
      <c r="C22" s="51">
        <f t="shared" ref="C22" si="36">C21</f>
        <v>1058151.3253937592</v>
      </c>
      <c r="D22" s="51">
        <f>'6A - Emission targets 25 NPAs'!AU33</f>
        <v>559965.32554926595</v>
      </c>
      <c r="E22" s="51">
        <f t="shared" si="0"/>
        <v>498185.99984449323</v>
      </c>
      <c r="H22" s="34">
        <f t="shared" si="3"/>
        <v>2045</v>
      </c>
      <c r="I22" s="34">
        <f t="shared" ref="I22" si="37">I21+1</f>
        <v>20</v>
      </c>
      <c r="J22" s="51">
        <f t="shared" si="31"/>
        <v>1647.618685327169</v>
      </c>
      <c r="K22" s="51">
        <f t="shared" si="4"/>
        <v>845.14427551840356</v>
      </c>
      <c r="L22" s="51">
        <f t="shared" si="5"/>
        <v>802.47440980876547</v>
      </c>
    </row>
    <row r="23" spans="1:13" x14ac:dyDescent="0.25">
      <c r="A23" s="167">
        <f t="shared" si="1"/>
        <v>2046</v>
      </c>
      <c r="B23" s="34">
        <f t="shared" si="6"/>
        <v>21</v>
      </c>
      <c r="C23" s="161">
        <f>'6A - Emission targets 25 NPAs'!G41</f>
        <v>993256.06289021776</v>
      </c>
      <c r="D23" s="161">
        <f>'6A - Emission targets 25 NPAs'!AV34</f>
        <v>540366.53915504168</v>
      </c>
      <c r="E23" s="161">
        <f t="shared" si="0"/>
        <v>452889.52373517607</v>
      </c>
      <c r="H23" s="167">
        <f t="shared" si="3"/>
        <v>2046</v>
      </c>
      <c r="I23" s="34">
        <f t="shared" ref="I23" si="38">I22+1</f>
        <v>21</v>
      </c>
      <c r="J23" s="161">
        <f>'6A - Emission targets 25 NPAs'!I41</f>
        <v>1533.5933292154743</v>
      </c>
      <c r="K23" s="51">
        <f>'6A - Emission targets 25 NPAs'!D41</f>
        <v>697.24402730268287</v>
      </c>
      <c r="L23" s="161">
        <f>J23-K23</f>
        <v>836.34930191279147</v>
      </c>
    </row>
    <row r="24" spans="1:13" x14ac:dyDescent="0.25">
      <c r="A24" s="167">
        <f t="shared" si="1"/>
        <v>2047</v>
      </c>
      <c r="B24" s="34">
        <f t="shared" si="6"/>
        <v>22</v>
      </c>
      <c r="C24" s="161">
        <f t="shared" ref="C24" si="39">C23</f>
        <v>993256.06289021776</v>
      </c>
      <c r="D24" s="161">
        <f>'6A - Emission targets 25 NPAs'!AW34</f>
        <v>521453.71028461523</v>
      </c>
      <c r="E24" s="161">
        <f t="shared" si="0"/>
        <v>471802.35260560253</v>
      </c>
      <c r="H24" s="167">
        <f t="shared" si="3"/>
        <v>2047</v>
      </c>
      <c r="I24" s="34">
        <f t="shared" ref="I24" si="40">I23+1</f>
        <v>22</v>
      </c>
      <c r="J24" s="161">
        <f t="shared" ref="J24:J27" si="41">J23</f>
        <v>1533.5933292154743</v>
      </c>
      <c r="K24" s="51">
        <f t="shared" si="4"/>
        <v>697.24402730268287</v>
      </c>
      <c r="L24" s="161">
        <f t="shared" si="5"/>
        <v>836.34930191279147</v>
      </c>
    </row>
    <row r="25" spans="1:13" x14ac:dyDescent="0.25">
      <c r="A25" s="167">
        <f t="shared" si="1"/>
        <v>2048</v>
      </c>
      <c r="B25" s="34">
        <f t="shared" si="6"/>
        <v>23</v>
      </c>
      <c r="C25" s="161">
        <f t="shared" ref="C25" si="42">C24</f>
        <v>993256.06289021776</v>
      </c>
      <c r="D25" s="161">
        <f>'6A - Emission targets 25 NPAs'!AX34</f>
        <v>503202.83042465366</v>
      </c>
      <c r="E25" s="161">
        <f t="shared" si="0"/>
        <v>490053.2324655641</v>
      </c>
      <c r="H25" s="167">
        <f t="shared" si="3"/>
        <v>2048</v>
      </c>
      <c r="I25" s="34">
        <f t="shared" ref="I25" si="43">I24+1</f>
        <v>23</v>
      </c>
      <c r="J25" s="161">
        <f t="shared" si="41"/>
        <v>1533.5933292154743</v>
      </c>
      <c r="K25" s="51">
        <f t="shared" si="4"/>
        <v>697.24402730268287</v>
      </c>
      <c r="L25" s="161">
        <f t="shared" si="5"/>
        <v>836.34930191279147</v>
      </c>
    </row>
    <row r="26" spans="1:13" x14ac:dyDescent="0.25">
      <c r="A26" s="167">
        <f t="shared" si="1"/>
        <v>2049</v>
      </c>
      <c r="B26" s="34">
        <f t="shared" si="6"/>
        <v>24</v>
      </c>
      <c r="C26" s="161">
        <f t="shared" ref="C26" si="44">C25</f>
        <v>993256.06289021776</v>
      </c>
      <c r="D26" s="161">
        <f>'6A - Emission targets 25 NPAs'!AY34</f>
        <v>485590.73135979078</v>
      </c>
      <c r="E26" s="161">
        <f t="shared" si="0"/>
        <v>507665.33153042698</v>
      </c>
      <c r="H26" s="167">
        <f t="shared" si="3"/>
        <v>2049</v>
      </c>
      <c r="I26" s="34">
        <f t="shared" ref="I26" si="45">I25+1</f>
        <v>24</v>
      </c>
      <c r="J26" s="161">
        <f t="shared" si="41"/>
        <v>1533.5933292154743</v>
      </c>
      <c r="K26" s="51">
        <f t="shared" si="4"/>
        <v>697.24402730268287</v>
      </c>
      <c r="L26" s="161">
        <f t="shared" si="5"/>
        <v>836.34930191279147</v>
      </c>
    </row>
    <row r="27" spans="1:13" ht="30" x14ac:dyDescent="0.25">
      <c r="A27" s="168">
        <f t="shared" si="1"/>
        <v>2050</v>
      </c>
      <c r="B27" s="124">
        <f t="shared" si="6"/>
        <v>25</v>
      </c>
      <c r="C27" s="162">
        <f t="shared" ref="C27" si="46">C26</f>
        <v>993256.06289021776</v>
      </c>
      <c r="D27" s="162">
        <f>'6A - Emission targets 25 NPAs'!AZ34</f>
        <v>468595.05576219811</v>
      </c>
      <c r="E27" s="162">
        <f t="shared" si="0"/>
        <v>524661.00712801958</v>
      </c>
      <c r="F27" s="170" t="s">
        <v>210</v>
      </c>
      <c r="H27" s="168">
        <f t="shared" si="3"/>
        <v>2050</v>
      </c>
      <c r="I27" s="124">
        <f t="shared" ref="I27" si="47">I26+1</f>
        <v>25</v>
      </c>
      <c r="J27" s="162">
        <f t="shared" si="41"/>
        <v>1533.5933292154743</v>
      </c>
      <c r="K27" s="54">
        <f t="shared" si="4"/>
        <v>697.24402730268287</v>
      </c>
      <c r="L27" s="162">
        <f t="shared" si="5"/>
        <v>836.34930191279147</v>
      </c>
      <c r="M27" s="170" t="s">
        <v>210</v>
      </c>
    </row>
    <row r="28" spans="1:13" ht="30" x14ac:dyDescent="0.25">
      <c r="B28" s="24" t="s">
        <v>211</v>
      </c>
      <c r="C28" s="23">
        <f>SUM(C3:C27)</f>
        <v>27451065.005434074</v>
      </c>
      <c r="D28" s="23">
        <f>SUM(D3:D27)</f>
        <v>18853763.777397927</v>
      </c>
      <c r="E28" s="23">
        <f>SUM(E3:E27)</f>
        <v>8597301.2280361634</v>
      </c>
      <c r="F28" s="23">
        <f>C28-D28</f>
        <v>8597301.2280361466</v>
      </c>
      <c r="G28" s="5"/>
      <c r="H28" s="5"/>
      <c r="I28" s="24" t="s">
        <v>211</v>
      </c>
      <c r="J28" s="23">
        <f>SUM(J3:J27)</f>
        <v>46036.415105786735</v>
      </c>
      <c r="K28" s="23">
        <f>SUM(K3:K27)</f>
        <v>26568.181047473729</v>
      </c>
      <c r="L28" s="23">
        <f>SUM(L3:L27)</f>
        <v>19468.234058313021</v>
      </c>
      <c r="M28" s="23">
        <f>J28-K28</f>
        <v>19468.234058313006</v>
      </c>
    </row>
    <row r="30" spans="1:13" x14ac:dyDescent="0.25">
      <c r="F30" s="5">
        <f>SUM(E10:E27)</f>
        <v>7181350.6813570745</v>
      </c>
    </row>
    <row r="31" spans="1:13" x14ac:dyDescent="0.25">
      <c r="C31" s="193" t="s">
        <v>212</v>
      </c>
      <c r="D31" s="193"/>
      <c r="E31" s="193"/>
      <c r="F31" s="5">
        <f>F9+F30</f>
        <v>8597301.2280361634</v>
      </c>
    </row>
    <row r="32" spans="1:13" x14ac:dyDescent="0.25">
      <c r="C32" s="173"/>
      <c r="D32" s="174" t="s">
        <v>226</v>
      </c>
      <c r="E32" s="174" t="s">
        <v>214</v>
      </c>
    </row>
    <row r="33" spans="3:8" ht="18" x14ac:dyDescent="0.35">
      <c r="C33" s="156" t="s">
        <v>215</v>
      </c>
      <c r="D33" s="22">
        <f>F9</f>
        <v>1415950.5466790893</v>
      </c>
      <c r="E33" s="22">
        <f>F28</f>
        <v>8597301.2280361466</v>
      </c>
      <c r="G33" s="5"/>
      <c r="H33" s="5"/>
    </row>
  </sheetData>
  <mergeCells count="3">
    <mergeCell ref="B1:E1"/>
    <mergeCell ref="C31:E31"/>
    <mergeCell ref="J1:L1"/>
  </mergeCells>
  <pageMargins left="0.7" right="0.7" top="0.75" bottom="0.75" header="0.3" footer="0.3"/>
  <pageSetup orientation="portrait" horizontalDpi="300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35"/>
  <sheetViews>
    <sheetView zoomScale="90" zoomScaleNormal="90" workbookViewId="0"/>
  </sheetViews>
  <sheetFormatPr defaultColWidth="8.7109375" defaultRowHeight="15" x14ac:dyDescent="0.25"/>
  <cols>
    <col min="2" max="2" width="8.5703125" customWidth="1"/>
    <col min="3" max="3" width="27.28515625" customWidth="1"/>
    <col min="4" max="4" width="14.140625" customWidth="1"/>
    <col min="5" max="5" width="17.140625" customWidth="1"/>
    <col min="6" max="7" width="12" bestFit="1" customWidth="1"/>
    <col min="8" max="8" width="12" customWidth="1"/>
    <col min="10" max="10" width="24.7109375" customWidth="1"/>
    <col min="11" max="11" width="13" customWidth="1"/>
    <col min="12" max="12" width="18.5703125" customWidth="1"/>
    <col min="13" max="13" width="14.85546875" customWidth="1"/>
  </cols>
  <sheetData>
    <row r="1" spans="1:13" ht="39" customHeight="1" x14ac:dyDescent="0.25">
      <c r="A1" s="108"/>
      <c r="B1" s="192" t="s">
        <v>201</v>
      </c>
      <c r="C1" s="192"/>
      <c r="D1" s="192"/>
      <c r="E1" s="192"/>
      <c r="H1" s="108"/>
      <c r="I1" s="108"/>
      <c r="J1" s="194" t="s">
        <v>202</v>
      </c>
      <c r="K1" s="194"/>
      <c r="L1" s="194"/>
    </row>
    <row r="2" spans="1:13" ht="113.25" customHeight="1" x14ac:dyDescent="0.25">
      <c r="A2" s="123" t="s">
        <v>107</v>
      </c>
      <c r="B2" s="55" t="s">
        <v>108</v>
      </c>
      <c r="C2" s="56" t="s">
        <v>216</v>
      </c>
      <c r="D2" s="56" t="s">
        <v>217</v>
      </c>
      <c r="E2" s="56" t="s">
        <v>218</v>
      </c>
      <c r="H2" s="123" t="s">
        <v>107</v>
      </c>
      <c r="I2" s="55" t="s">
        <v>108</v>
      </c>
      <c r="J2" s="55" t="s">
        <v>219</v>
      </c>
      <c r="K2" s="55" t="s">
        <v>207</v>
      </c>
      <c r="L2" s="55" t="s">
        <v>220</v>
      </c>
    </row>
    <row r="3" spans="1:13" x14ac:dyDescent="0.25">
      <c r="A3" s="167">
        <v>2026</v>
      </c>
      <c r="B3" s="34">
        <v>1</v>
      </c>
      <c r="C3" s="161">
        <f>'6B - Emission targets 4 BZs'!$G$37</f>
        <v>406196.67095999996</v>
      </c>
      <c r="D3" s="161">
        <f>'6B - Emission targets 4 BZs'!AB30</f>
        <v>381824.87070239993</v>
      </c>
      <c r="E3" s="161">
        <f>C3-D3</f>
        <v>24371.800257600029</v>
      </c>
      <c r="H3" s="167">
        <v>2026</v>
      </c>
      <c r="I3" s="34">
        <v>1</v>
      </c>
      <c r="J3" s="161">
        <f>'6B - Emission targets 4 BZs'!I37</f>
        <v>624.49178671378468</v>
      </c>
      <c r="K3" s="51">
        <f>'6B - Emission targets 4 BZs'!D37</f>
        <v>434.972875583041</v>
      </c>
      <c r="L3" s="161">
        <f t="shared" ref="L3:L27" si="0">J3-K3</f>
        <v>189.51891113074367</v>
      </c>
    </row>
    <row r="4" spans="1:13" x14ac:dyDescent="0.25">
      <c r="A4" s="167">
        <f t="shared" ref="A4:A27" si="1">A3+1</f>
        <v>2027</v>
      </c>
      <c r="B4" s="34">
        <f>B3+1</f>
        <v>2</v>
      </c>
      <c r="C4" s="161">
        <f>C3</f>
        <v>406196.67095999996</v>
      </c>
      <c r="D4" s="161">
        <f>'6B - Emission targets 4 BZs'!AC30</f>
        <v>358915.37846025592</v>
      </c>
      <c r="E4" s="161">
        <f t="shared" ref="E4:E27" si="2">C4-D4</f>
        <v>47281.292499744042</v>
      </c>
      <c r="F4" s="155"/>
      <c r="H4" s="167">
        <f t="shared" ref="H4:H27" si="3">H3+1</f>
        <v>2027</v>
      </c>
      <c r="I4" s="34">
        <f>I3+1</f>
        <v>2</v>
      </c>
      <c r="J4" s="161">
        <f t="shared" ref="J4:K7" si="4">J3</f>
        <v>624.49178671378468</v>
      </c>
      <c r="K4" s="51">
        <f t="shared" si="4"/>
        <v>434.972875583041</v>
      </c>
      <c r="L4" s="161">
        <f t="shared" si="0"/>
        <v>189.51891113074367</v>
      </c>
      <c r="M4" s="155"/>
    </row>
    <row r="5" spans="1:13" x14ac:dyDescent="0.25">
      <c r="A5" s="167">
        <f t="shared" si="1"/>
        <v>2028</v>
      </c>
      <c r="B5" s="34">
        <f t="shared" ref="B5:B27" si="5">B4+1</f>
        <v>3</v>
      </c>
      <c r="C5" s="161">
        <f t="shared" ref="C5:C27" si="6">C4</f>
        <v>406196.67095999996</v>
      </c>
      <c r="D5" s="161">
        <f>'6B - Emission targets 4 BZs'!AD30</f>
        <v>337380.45575264056</v>
      </c>
      <c r="E5" s="161">
        <f t="shared" si="2"/>
        <v>68816.215207359404</v>
      </c>
      <c r="F5" s="155"/>
      <c r="H5" s="167">
        <f t="shared" si="3"/>
        <v>2028</v>
      </c>
      <c r="I5" s="34">
        <f t="shared" ref="I5:I27" si="7">I4+1</f>
        <v>3</v>
      </c>
      <c r="J5" s="161">
        <f t="shared" si="4"/>
        <v>624.49178671378468</v>
      </c>
      <c r="K5" s="51">
        <f t="shared" si="4"/>
        <v>434.972875583041</v>
      </c>
      <c r="L5" s="161">
        <f t="shared" si="0"/>
        <v>189.51891113074367</v>
      </c>
      <c r="M5" s="155"/>
    </row>
    <row r="6" spans="1:13" ht="30" x14ac:dyDescent="0.25">
      <c r="A6" s="167">
        <f t="shared" si="1"/>
        <v>2029</v>
      </c>
      <c r="B6" s="34">
        <f t="shared" si="5"/>
        <v>4</v>
      </c>
      <c r="C6" s="161">
        <f t="shared" si="6"/>
        <v>406196.67095999996</v>
      </c>
      <c r="D6" s="161">
        <f>'6B - Emission targets 4 BZs'!AE30</f>
        <v>317137.62840748212</v>
      </c>
      <c r="E6" s="161">
        <f t="shared" si="2"/>
        <v>89059.042552517843</v>
      </c>
      <c r="F6" s="151" t="s">
        <v>209</v>
      </c>
      <c r="H6" s="167">
        <f t="shared" si="3"/>
        <v>2029</v>
      </c>
      <c r="I6" s="34">
        <f t="shared" si="7"/>
        <v>4</v>
      </c>
      <c r="J6" s="161">
        <f t="shared" si="4"/>
        <v>624.49178671378468</v>
      </c>
      <c r="K6" s="51">
        <f t="shared" si="4"/>
        <v>434.972875583041</v>
      </c>
      <c r="L6" s="161">
        <f t="shared" si="0"/>
        <v>189.51891113074367</v>
      </c>
      <c r="M6" s="151" t="s">
        <v>209</v>
      </c>
    </row>
    <row r="7" spans="1:13" x14ac:dyDescent="0.25">
      <c r="A7" s="167">
        <f t="shared" si="1"/>
        <v>2030</v>
      </c>
      <c r="B7" s="34">
        <f t="shared" si="5"/>
        <v>5</v>
      </c>
      <c r="C7" s="161">
        <f t="shared" si="6"/>
        <v>406196.67095999996</v>
      </c>
      <c r="D7" s="161">
        <f>'6B - Emission targets 4 BZs'!AF30</f>
        <v>298109.37070303317</v>
      </c>
      <c r="E7" s="161">
        <f t="shared" si="2"/>
        <v>108087.30025696679</v>
      </c>
      <c r="F7" s="25">
        <f>SUM(E3:E7)</f>
        <v>337615.65077418811</v>
      </c>
      <c r="H7" s="167">
        <f t="shared" si="3"/>
        <v>2030</v>
      </c>
      <c r="I7" s="34">
        <f t="shared" si="7"/>
        <v>5</v>
      </c>
      <c r="J7" s="161">
        <f t="shared" si="4"/>
        <v>624.49178671378468</v>
      </c>
      <c r="K7" s="51">
        <f t="shared" si="4"/>
        <v>434.972875583041</v>
      </c>
      <c r="L7" s="161">
        <f t="shared" si="0"/>
        <v>189.51891113074367</v>
      </c>
      <c r="M7" s="25">
        <f>SUM(L3:L7)</f>
        <v>947.59455565371832</v>
      </c>
    </row>
    <row r="8" spans="1:13" x14ac:dyDescent="0.25">
      <c r="A8" s="34">
        <f t="shared" si="1"/>
        <v>2031</v>
      </c>
      <c r="B8" s="34">
        <f t="shared" si="5"/>
        <v>6</v>
      </c>
      <c r="C8" s="51">
        <f>'6B - Emission targets 4 BZs'!$G$38</f>
        <v>386506.31975999993</v>
      </c>
      <c r="D8" s="51">
        <f>'6B - Emission targets 4 BZs'!AG31</f>
        <v>287675.54272842698</v>
      </c>
      <c r="E8" s="51">
        <f t="shared" si="2"/>
        <v>98830.777031572943</v>
      </c>
      <c r="H8" s="34">
        <f t="shared" si="3"/>
        <v>2031</v>
      </c>
      <c r="I8" s="34">
        <f t="shared" si="7"/>
        <v>6</v>
      </c>
      <c r="J8" s="51">
        <f>'6B - Emission targets 4 BZs'!I38</f>
        <v>603.60250733911653</v>
      </c>
      <c r="K8" s="51">
        <f>'6B - Emission targets 4 BZs'!D38</f>
        <v>358.85262235600879</v>
      </c>
      <c r="L8" s="51">
        <f t="shared" si="0"/>
        <v>244.74988498310773</v>
      </c>
    </row>
    <row r="9" spans="1:13" x14ac:dyDescent="0.25">
      <c r="A9" s="34">
        <f t="shared" si="1"/>
        <v>2032</v>
      </c>
      <c r="B9" s="34">
        <f t="shared" si="5"/>
        <v>7</v>
      </c>
      <c r="C9" s="51">
        <f t="shared" si="6"/>
        <v>386506.31975999993</v>
      </c>
      <c r="D9" s="51">
        <f>'6B - Emission targets 4 BZs'!AH31</f>
        <v>277606.89873293205</v>
      </c>
      <c r="E9" s="51">
        <f t="shared" si="2"/>
        <v>108899.42102706787</v>
      </c>
      <c r="F9" s="5">
        <f>SUM(E3:E9)</f>
        <v>545345.84883282892</v>
      </c>
      <c r="H9" s="34">
        <f t="shared" si="3"/>
        <v>2032</v>
      </c>
      <c r="I9" s="34">
        <f t="shared" si="7"/>
        <v>7</v>
      </c>
      <c r="J9" s="51">
        <f t="shared" ref="J9:K12" si="8">J8</f>
        <v>603.60250733911653</v>
      </c>
      <c r="K9" s="51">
        <f t="shared" si="8"/>
        <v>358.85262235600879</v>
      </c>
      <c r="L9" s="51">
        <f t="shared" si="0"/>
        <v>244.74988498310773</v>
      </c>
    </row>
    <row r="10" spans="1:13" x14ac:dyDescent="0.25">
      <c r="A10" s="34">
        <f t="shared" si="1"/>
        <v>2033</v>
      </c>
      <c r="B10" s="34">
        <f t="shared" si="5"/>
        <v>8</v>
      </c>
      <c r="C10" s="51">
        <f t="shared" si="6"/>
        <v>386506.31975999993</v>
      </c>
      <c r="D10" s="51">
        <f>'6B - Emission targets 4 BZs'!AI31</f>
        <v>267890.65727727942</v>
      </c>
      <c r="E10" s="51">
        <f t="shared" si="2"/>
        <v>118615.66248272051</v>
      </c>
      <c r="H10" s="34">
        <f t="shared" si="3"/>
        <v>2033</v>
      </c>
      <c r="I10" s="34">
        <f t="shared" si="7"/>
        <v>8</v>
      </c>
      <c r="J10" s="51">
        <f t="shared" si="8"/>
        <v>603.60250733911653</v>
      </c>
      <c r="K10" s="51">
        <f t="shared" si="8"/>
        <v>358.85262235600879</v>
      </c>
      <c r="L10" s="51">
        <f t="shared" si="0"/>
        <v>244.74988498310773</v>
      </c>
    </row>
    <row r="11" spans="1:13" x14ac:dyDescent="0.25">
      <c r="A11" s="34">
        <f t="shared" si="1"/>
        <v>2034</v>
      </c>
      <c r="B11" s="34">
        <f t="shared" si="5"/>
        <v>9</v>
      </c>
      <c r="C11" s="51">
        <f t="shared" si="6"/>
        <v>386506.31975999993</v>
      </c>
      <c r="D11" s="51">
        <f>'6B - Emission targets 4 BZs'!AJ31</f>
        <v>258514.48427257463</v>
      </c>
      <c r="E11" s="51">
        <f t="shared" si="2"/>
        <v>127991.8354874253</v>
      </c>
      <c r="H11" s="34">
        <f t="shared" si="3"/>
        <v>2034</v>
      </c>
      <c r="I11" s="34">
        <f t="shared" si="7"/>
        <v>9</v>
      </c>
      <c r="J11" s="51">
        <f t="shared" si="8"/>
        <v>603.60250733911653</v>
      </c>
      <c r="K11" s="51">
        <f t="shared" si="8"/>
        <v>358.85262235600879</v>
      </c>
      <c r="L11" s="51">
        <f t="shared" si="0"/>
        <v>244.74988498310773</v>
      </c>
    </row>
    <row r="12" spans="1:13" x14ac:dyDescent="0.25">
      <c r="A12" s="34">
        <f t="shared" si="1"/>
        <v>2035</v>
      </c>
      <c r="B12" s="34">
        <f t="shared" si="5"/>
        <v>10</v>
      </c>
      <c r="C12" s="51">
        <f t="shared" si="6"/>
        <v>386506.31975999993</v>
      </c>
      <c r="D12" s="51">
        <f>'6B - Emission targets 4 BZs'!AK31</f>
        <v>249466.47732303452</v>
      </c>
      <c r="E12" s="51">
        <f t="shared" si="2"/>
        <v>137039.84243696541</v>
      </c>
      <c r="H12" s="34">
        <f t="shared" si="3"/>
        <v>2035</v>
      </c>
      <c r="I12" s="34">
        <f t="shared" si="7"/>
        <v>10</v>
      </c>
      <c r="J12" s="51">
        <f t="shared" si="8"/>
        <v>603.60250733911653</v>
      </c>
      <c r="K12" s="51">
        <f t="shared" si="8"/>
        <v>358.85262235600879</v>
      </c>
      <c r="L12" s="51">
        <f t="shared" si="0"/>
        <v>244.74988498310773</v>
      </c>
    </row>
    <row r="13" spans="1:13" x14ac:dyDescent="0.25">
      <c r="A13" s="167">
        <f t="shared" si="1"/>
        <v>2036</v>
      </c>
      <c r="B13" s="34">
        <f t="shared" si="5"/>
        <v>11</v>
      </c>
      <c r="C13" s="161">
        <f>'6B - Emission targets 4 BZs'!$G$39</f>
        <v>402411.18215999997</v>
      </c>
      <c r="D13" s="161">
        <f>'6B - Emission targets 4 BZs'!AL32</f>
        <v>240735.15061672829</v>
      </c>
      <c r="E13" s="161">
        <f t="shared" si="2"/>
        <v>161676.03154327167</v>
      </c>
      <c r="H13" s="167">
        <f t="shared" si="3"/>
        <v>2036</v>
      </c>
      <c r="I13" s="34">
        <f t="shared" si="7"/>
        <v>11</v>
      </c>
      <c r="J13" s="161">
        <f>'6B - Emission targets 4 BZs'!I39</f>
        <v>620.52592890459493</v>
      </c>
      <c r="K13" s="51">
        <f>'6B - Emission targets 4 BZs'!D39</f>
        <v>296.05341344370726</v>
      </c>
      <c r="L13" s="161">
        <f t="shared" si="0"/>
        <v>324.47251546088768</v>
      </c>
    </row>
    <row r="14" spans="1:13" x14ac:dyDescent="0.25">
      <c r="A14" s="167">
        <f t="shared" si="1"/>
        <v>2037</v>
      </c>
      <c r="B14" s="34">
        <f t="shared" si="5"/>
        <v>12</v>
      </c>
      <c r="C14" s="161">
        <f t="shared" si="6"/>
        <v>402411.18215999997</v>
      </c>
      <c r="D14" s="161">
        <f>'6B - Emission targets 4 BZs'!AM32</f>
        <v>232309.4203451428</v>
      </c>
      <c r="E14" s="161">
        <f t="shared" si="2"/>
        <v>170101.76181485716</v>
      </c>
      <c r="H14" s="167">
        <f t="shared" si="3"/>
        <v>2037</v>
      </c>
      <c r="I14" s="34">
        <f t="shared" si="7"/>
        <v>12</v>
      </c>
      <c r="J14" s="161">
        <f t="shared" ref="J14:K17" si="9">J13</f>
        <v>620.52592890459493</v>
      </c>
      <c r="K14" s="51">
        <f t="shared" si="9"/>
        <v>296.05341344370726</v>
      </c>
      <c r="L14" s="161">
        <f t="shared" si="0"/>
        <v>324.47251546088768</v>
      </c>
    </row>
    <row r="15" spans="1:13" x14ac:dyDescent="0.25">
      <c r="A15" s="167">
        <f t="shared" si="1"/>
        <v>2038</v>
      </c>
      <c r="B15" s="34">
        <f t="shared" si="5"/>
        <v>13</v>
      </c>
      <c r="C15" s="161">
        <f t="shared" si="6"/>
        <v>402411.18215999997</v>
      </c>
      <c r="D15" s="161">
        <f>'6B - Emission targets 4 BZs'!AN32</f>
        <v>224178.59063306279</v>
      </c>
      <c r="E15" s="161">
        <f t="shared" si="2"/>
        <v>178232.59152693718</v>
      </c>
      <c r="H15" s="167">
        <f t="shared" si="3"/>
        <v>2038</v>
      </c>
      <c r="I15" s="34">
        <f t="shared" si="7"/>
        <v>13</v>
      </c>
      <c r="J15" s="161">
        <f t="shared" si="9"/>
        <v>620.52592890459493</v>
      </c>
      <c r="K15" s="51">
        <f t="shared" si="9"/>
        <v>296.05341344370726</v>
      </c>
      <c r="L15" s="161">
        <f t="shared" si="0"/>
        <v>324.47251546088768</v>
      </c>
    </row>
    <row r="16" spans="1:13" x14ac:dyDescent="0.25">
      <c r="A16" s="167">
        <f t="shared" si="1"/>
        <v>2039</v>
      </c>
      <c r="B16" s="34">
        <f t="shared" si="5"/>
        <v>14</v>
      </c>
      <c r="C16" s="161">
        <f t="shared" si="6"/>
        <v>402411.18215999997</v>
      </c>
      <c r="D16" s="161">
        <f>'6B - Emission targets 4 BZs'!AO32</f>
        <v>216332.33996090558</v>
      </c>
      <c r="E16" s="161">
        <f t="shared" si="2"/>
        <v>186078.84219909439</v>
      </c>
      <c r="H16" s="167">
        <f t="shared" si="3"/>
        <v>2039</v>
      </c>
      <c r="I16" s="34">
        <f t="shared" si="7"/>
        <v>14</v>
      </c>
      <c r="J16" s="161">
        <f t="shared" si="9"/>
        <v>620.52592890459493</v>
      </c>
      <c r="K16" s="51">
        <f t="shared" si="9"/>
        <v>296.05341344370726</v>
      </c>
      <c r="L16" s="161">
        <f t="shared" si="0"/>
        <v>324.47251546088768</v>
      </c>
    </row>
    <row r="17" spans="1:13" x14ac:dyDescent="0.25">
      <c r="A17" s="167">
        <f t="shared" si="1"/>
        <v>2040</v>
      </c>
      <c r="B17" s="34">
        <f t="shared" si="5"/>
        <v>15</v>
      </c>
      <c r="C17" s="161">
        <f t="shared" si="6"/>
        <v>402411.18215999997</v>
      </c>
      <c r="D17" s="161">
        <f>'6B - Emission targets 4 BZs'!AP32</f>
        <v>208760.70806227389</v>
      </c>
      <c r="E17" s="161">
        <f t="shared" si="2"/>
        <v>193650.47409772608</v>
      </c>
      <c r="H17" s="167">
        <f t="shared" si="3"/>
        <v>2040</v>
      </c>
      <c r="I17" s="34">
        <f t="shared" si="7"/>
        <v>15</v>
      </c>
      <c r="J17" s="161">
        <f t="shared" si="9"/>
        <v>620.52592890459493</v>
      </c>
      <c r="K17" s="51">
        <f t="shared" si="9"/>
        <v>296.05341344370726</v>
      </c>
      <c r="L17" s="161">
        <f t="shared" si="0"/>
        <v>324.47251546088768</v>
      </c>
    </row>
    <row r="18" spans="1:13" x14ac:dyDescent="0.25">
      <c r="A18" s="34">
        <f t="shared" si="1"/>
        <v>2041</v>
      </c>
      <c r="B18" s="34">
        <f t="shared" si="5"/>
        <v>16</v>
      </c>
      <c r="C18" s="51">
        <f>'6B - Emission targets 4 BZs'!$G$40</f>
        <v>397231.98687000002</v>
      </c>
      <c r="D18" s="51">
        <f>'6B - Emission targets 4 BZs'!AQ33</f>
        <v>201454.08328009429</v>
      </c>
      <c r="E18" s="51">
        <f t="shared" si="2"/>
        <v>195777.90358990573</v>
      </c>
      <c r="H18" s="34">
        <f t="shared" si="3"/>
        <v>2041</v>
      </c>
      <c r="I18" s="34">
        <f t="shared" si="7"/>
        <v>16</v>
      </c>
      <c r="J18" s="51">
        <f>'6B - Emission targets 4 BZs'!I40</f>
        <v>613.72344667844607</v>
      </c>
      <c r="K18" s="51">
        <f>'6B - Emission targets 4 BZs'!D40</f>
        <v>244.24406609105847</v>
      </c>
      <c r="L18" s="51">
        <f t="shared" si="0"/>
        <v>369.4793805873876</v>
      </c>
    </row>
    <row r="19" spans="1:13" x14ac:dyDescent="0.25">
      <c r="A19" s="34">
        <f t="shared" si="1"/>
        <v>2042</v>
      </c>
      <c r="B19" s="34">
        <f t="shared" si="5"/>
        <v>17</v>
      </c>
      <c r="C19" s="51">
        <f t="shared" si="6"/>
        <v>397231.98687000002</v>
      </c>
      <c r="D19" s="51">
        <f>'6B - Emission targets 4 BZs'!AR33</f>
        <v>194403.19036529097</v>
      </c>
      <c r="E19" s="51">
        <f t="shared" si="2"/>
        <v>202828.79650470905</v>
      </c>
      <c r="H19" s="34">
        <f t="shared" si="3"/>
        <v>2042</v>
      </c>
      <c r="I19" s="34">
        <f t="shared" si="7"/>
        <v>17</v>
      </c>
      <c r="J19" s="51">
        <f t="shared" ref="J19:K22" si="10">J18</f>
        <v>613.72344667844607</v>
      </c>
      <c r="K19" s="51">
        <f t="shared" si="10"/>
        <v>244.24406609105847</v>
      </c>
      <c r="L19" s="51">
        <f t="shared" si="0"/>
        <v>369.4793805873876</v>
      </c>
    </row>
    <row r="20" spans="1:13" x14ac:dyDescent="0.25">
      <c r="A20" s="34">
        <f t="shared" si="1"/>
        <v>2043</v>
      </c>
      <c r="B20" s="34">
        <f t="shared" si="5"/>
        <v>18</v>
      </c>
      <c r="C20" s="51">
        <f t="shared" si="6"/>
        <v>397231.98687000002</v>
      </c>
      <c r="D20" s="51">
        <f>'6B - Emission targets 4 BZs'!AS33</f>
        <v>187599.07870250577</v>
      </c>
      <c r="E20" s="51">
        <f t="shared" si="2"/>
        <v>209632.90816749426</v>
      </c>
      <c r="H20" s="34">
        <f t="shared" si="3"/>
        <v>2043</v>
      </c>
      <c r="I20" s="34">
        <f t="shared" si="7"/>
        <v>18</v>
      </c>
      <c r="J20" s="51">
        <f t="shared" si="10"/>
        <v>613.72344667844607</v>
      </c>
      <c r="K20" s="51">
        <f t="shared" si="10"/>
        <v>244.24406609105847</v>
      </c>
      <c r="L20" s="51">
        <f t="shared" si="0"/>
        <v>369.4793805873876</v>
      </c>
    </row>
    <row r="21" spans="1:13" x14ac:dyDescent="0.25">
      <c r="A21" s="34">
        <f t="shared" si="1"/>
        <v>2044</v>
      </c>
      <c r="B21" s="34">
        <f t="shared" si="5"/>
        <v>19</v>
      </c>
      <c r="C21" s="51">
        <f t="shared" si="6"/>
        <v>397231.98687000002</v>
      </c>
      <c r="D21" s="51">
        <f>'6B - Emission targets 4 BZs'!AT33</f>
        <v>181033.11094791806</v>
      </c>
      <c r="E21" s="51">
        <f t="shared" si="2"/>
        <v>216198.87592208196</v>
      </c>
      <c r="H21" s="34">
        <f t="shared" si="3"/>
        <v>2044</v>
      </c>
      <c r="I21" s="34">
        <f t="shared" si="7"/>
        <v>19</v>
      </c>
      <c r="J21" s="51">
        <f t="shared" si="10"/>
        <v>613.72344667844607</v>
      </c>
      <c r="K21" s="51">
        <f t="shared" si="10"/>
        <v>244.24406609105847</v>
      </c>
      <c r="L21" s="51">
        <f t="shared" si="0"/>
        <v>369.4793805873876</v>
      </c>
    </row>
    <row r="22" spans="1:13" x14ac:dyDescent="0.25">
      <c r="A22" s="34">
        <f t="shared" si="1"/>
        <v>2045</v>
      </c>
      <c r="B22" s="34">
        <f t="shared" si="5"/>
        <v>20</v>
      </c>
      <c r="C22" s="51">
        <f t="shared" si="6"/>
        <v>397231.98687000002</v>
      </c>
      <c r="D22" s="51">
        <f>'6B - Emission targets 4 BZs'!AU33</f>
        <v>174696.95206474091</v>
      </c>
      <c r="E22" s="51">
        <f t="shared" si="2"/>
        <v>222535.03480525911</v>
      </c>
      <c r="H22" s="34">
        <f t="shared" si="3"/>
        <v>2045</v>
      </c>
      <c r="I22" s="34">
        <f t="shared" si="7"/>
        <v>20</v>
      </c>
      <c r="J22" s="51">
        <f t="shared" si="10"/>
        <v>613.72344667844607</v>
      </c>
      <c r="K22" s="51">
        <f t="shared" si="10"/>
        <v>244.24406609105847</v>
      </c>
      <c r="L22" s="51">
        <f>J22-K22</f>
        <v>369.4793805873876</v>
      </c>
    </row>
    <row r="23" spans="1:13" x14ac:dyDescent="0.25">
      <c r="A23" s="167">
        <f t="shared" si="1"/>
        <v>2046</v>
      </c>
      <c r="B23" s="34">
        <f t="shared" si="5"/>
        <v>21</v>
      </c>
      <c r="C23" s="161">
        <f>'6B - Emission targets 4 BZs'!$G$41</f>
        <v>371555.29630799999</v>
      </c>
      <c r="D23" s="161">
        <f>'6B - Emission targets 4 BZs'!AV34</f>
        <v>168582.55874247497</v>
      </c>
      <c r="E23" s="161">
        <f t="shared" si="2"/>
        <v>202972.73756552502</v>
      </c>
      <c r="H23" s="167">
        <f t="shared" si="3"/>
        <v>2046</v>
      </c>
      <c r="I23" s="34">
        <f t="shared" si="7"/>
        <v>21</v>
      </c>
      <c r="J23" s="161">
        <f>'6B - Emission targets 4 BZs'!I41</f>
        <v>573.77515734275687</v>
      </c>
      <c r="K23" s="51">
        <f>'6B - Emission targets 4 BZs'!D41</f>
        <v>201.50135452512322</v>
      </c>
      <c r="L23" s="161">
        <f t="shared" si="0"/>
        <v>372.27380281763362</v>
      </c>
    </row>
    <row r="24" spans="1:13" x14ac:dyDescent="0.25">
      <c r="A24" s="167">
        <f t="shared" si="1"/>
        <v>2047</v>
      </c>
      <c r="B24" s="34">
        <f t="shared" si="5"/>
        <v>22</v>
      </c>
      <c r="C24" s="161">
        <f t="shared" si="6"/>
        <v>371555.29630799999</v>
      </c>
      <c r="D24" s="161">
        <f>'6B - Emission targets 4 BZs'!AW34</f>
        <v>162682.16918648835</v>
      </c>
      <c r="E24" s="161">
        <f t="shared" si="2"/>
        <v>208873.12712151164</v>
      </c>
      <c r="H24" s="167">
        <f t="shared" si="3"/>
        <v>2047</v>
      </c>
      <c r="I24" s="34">
        <f t="shared" si="7"/>
        <v>22</v>
      </c>
      <c r="J24" s="161">
        <f t="shared" ref="J24:K27" si="11">J23</f>
        <v>573.77515734275687</v>
      </c>
      <c r="K24" s="51">
        <f t="shared" si="11"/>
        <v>201.50135452512322</v>
      </c>
      <c r="L24" s="161">
        <f t="shared" si="0"/>
        <v>372.27380281763362</v>
      </c>
    </row>
    <row r="25" spans="1:13" x14ac:dyDescent="0.25">
      <c r="A25" s="167">
        <f t="shared" si="1"/>
        <v>2048</v>
      </c>
      <c r="B25" s="34">
        <f t="shared" si="5"/>
        <v>23</v>
      </c>
      <c r="C25" s="161">
        <f t="shared" si="6"/>
        <v>371555.29630799999</v>
      </c>
      <c r="D25" s="161">
        <f>'6B - Emission targets 4 BZs'!AX34</f>
        <v>156988.29326496125</v>
      </c>
      <c r="E25" s="161">
        <f t="shared" si="2"/>
        <v>214567.00304303874</v>
      </c>
      <c r="H25" s="167">
        <f t="shared" si="3"/>
        <v>2048</v>
      </c>
      <c r="I25" s="34">
        <f t="shared" si="7"/>
        <v>23</v>
      </c>
      <c r="J25" s="161">
        <f t="shared" si="11"/>
        <v>573.77515734275687</v>
      </c>
      <c r="K25" s="51">
        <f t="shared" si="11"/>
        <v>201.50135452512322</v>
      </c>
      <c r="L25" s="161">
        <f t="shared" si="0"/>
        <v>372.27380281763362</v>
      </c>
    </row>
    <row r="26" spans="1:13" x14ac:dyDescent="0.25">
      <c r="A26" s="167">
        <f t="shared" si="1"/>
        <v>2049</v>
      </c>
      <c r="B26" s="34">
        <f t="shared" si="5"/>
        <v>24</v>
      </c>
      <c r="C26" s="161">
        <f t="shared" si="6"/>
        <v>371555.29630799999</v>
      </c>
      <c r="D26" s="161">
        <f>'6B - Emission targets 4 BZs'!AY34</f>
        <v>151493.70300068759</v>
      </c>
      <c r="E26" s="161">
        <f t="shared" si="2"/>
        <v>220061.5933073124</v>
      </c>
      <c r="H26" s="167">
        <f t="shared" si="3"/>
        <v>2049</v>
      </c>
      <c r="I26" s="34">
        <f t="shared" si="7"/>
        <v>24</v>
      </c>
      <c r="J26" s="161">
        <f t="shared" si="11"/>
        <v>573.77515734275687</v>
      </c>
      <c r="K26" s="51">
        <f t="shared" si="11"/>
        <v>201.50135452512322</v>
      </c>
      <c r="L26" s="161">
        <f t="shared" si="0"/>
        <v>372.27380281763362</v>
      </c>
    </row>
    <row r="27" spans="1:13" ht="30" x14ac:dyDescent="0.25">
      <c r="A27" s="168">
        <f t="shared" si="1"/>
        <v>2050</v>
      </c>
      <c r="B27" s="124">
        <f t="shared" si="5"/>
        <v>25</v>
      </c>
      <c r="C27" s="162">
        <f t="shared" si="6"/>
        <v>371555.29630799999</v>
      </c>
      <c r="D27" s="162">
        <f>'6B - Emission targets 4 BZs'!AZ34</f>
        <v>146191.42339566353</v>
      </c>
      <c r="E27" s="162">
        <f t="shared" si="2"/>
        <v>225363.87291233646</v>
      </c>
      <c r="F27" s="170" t="s">
        <v>210</v>
      </c>
      <c r="H27" s="168">
        <f t="shared" si="3"/>
        <v>2050</v>
      </c>
      <c r="I27" s="124">
        <f t="shared" si="7"/>
        <v>25</v>
      </c>
      <c r="J27" s="162">
        <f t="shared" si="11"/>
        <v>573.77515734275687</v>
      </c>
      <c r="K27" s="54">
        <f t="shared" si="11"/>
        <v>201.50135452512322</v>
      </c>
      <c r="L27" s="162">
        <f t="shared" si="0"/>
        <v>372.27380281763362</v>
      </c>
      <c r="M27" s="170" t="s">
        <v>210</v>
      </c>
    </row>
    <row r="28" spans="1:13" ht="30" x14ac:dyDescent="0.25">
      <c r="B28" s="24" t="s">
        <v>211</v>
      </c>
      <c r="C28" s="23">
        <f>SUM(C3:C27)</f>
        <v>9819507.2802900001</v>
      </c>
      <c r="D28" s="23">
        <f>SUM(D3:D27)</f>
        <v>5881962.5369289983</v>
      </c>
      <c r="E28" s="23">
        <f>SUM(E3:E27)</f>
        <v>3937544.7433610018</v>
      </c>
      <c r="F28" s="23">
        <f>C28-D28</f>
        <v>3937544.7433610018</v>
      </c>
      <c r="G28" s="5"/>
      <c r="H28" s="5"/>
      <c r="I28" s="24" t="s">
        <v>211</v>
      </c>
      <c r="J28" s="23">
        <f>SUM(J3:J27)</f>
        <v>15180.594134893503</v>
      </c>
      <c r="K28" s="23">
        <f>SUM(K3:K27)</f>
        <v>7678.1216599946965</v>
      </c>
      <c r="L28" s="23">
        <f>SUM(L3:L27)</f>
        <v>7502.4724748988028</v>
      </c>
      <c r="M28" s="23">
        <f>J28-K28</f>
        <v>7502.4724748988065</v>
      </c>
    </row>
    <row r="29" spans="1:13" x14ac:dyDescent="0.25">
      <c r="C29" s="5"/>
      <c r="D29" s="5"/>
      <c r="E29" s="5"/>
    </row>
    <row r="30" spans="1:13" x14ac:dyDescent="0.25">
      <c r="C30" s="5"/>
      <c r="D30" s="5"/>
      <c r="E30" s="5"/>
      <c r="F30" s="5">
        <f>SUM(E10:E27)</f>
        <v>3392198.8945281724</v>
      </c>
    </row>
    <row r="31" spans="1:13" x14ac:dyDescent="0.25">
      <c r="C31" s="193" t="s">
        <v>212</v>
      </c>
      <c r="D31" s="193"/>
      <c r="E31" s="193"/>
      <c r="F31" s="5"/>
    </row>
    <row r="32" spans="1:13" x14ac:dyDescent="0.25">
      <c r="C32" s="173"/>
      <c r="D32" s="174" t="s">
        <v>213</v>
      </c>
      <c r="E32" s="174" t="s">
        <v>214</v>
      </c>
    </row>
    <row r="33" spans="3:8" ht="18" x14ac:dyDescent="0.35">
      <c r="C33" s="156" t="s">
        <v>215</v>
      </c>
      <c r="D33" s="22">
        <f>F7</f>
        <v>337615.65077418811</v>
      </c>
      <c r="E33" s="22">
        <f>F28</f>
        <v>3937544.7433610018</v>
      </c>
      <c r="G33" s="5"/>
      <c r="H33" s="5"/>
    </row>
    <row r="35" spans="3:8" x14ac:dyDescent="0.25">
      <c r="F35" s="5"/>
    </row>
  </sheetData>
  <mergeCells count="3">
    <mergeCell ref="B1:E1"/>
    <mergeCell ref="C31:E31"/>
    <mergeCell ref="J1:L1"/>
  </mergeCells>
  <pageMargins left="0.7" right="0.7" top="0.75" bottom="0.75" header="0.3" footer="0.3"/>
  <pageSetup orientation="portrait" horizontalDpi="30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37"/>
  <sheetViews>
    <sheetView zoomScale="90" zoomScaleNormal="90" workbookViewId="0">
      <selection activeCell="M10" sqref="M10"/>
    </sheetView>
  </sheetViews>
  <sheetFormatPr defaultColWidth="8.7109375" defaultRowHeight="15" x14ac:dyDescent="0.25"/>
  <cols>
    <col min="3" max="3" width="29.85546875" style="5" customWidth="1"/>
    <col min="4" max="4" width="16.5703125" style="5" customWidth="1"/>
    <col min="5" max="5" width="27.5703125" style="5" customWidth="1"/>
    <col min="6" max="6" width="12" bestFit="1" customWidth="1"/>
    <col min="7" max="7" width="7.42578125" customWidth="1"/>
    <col min="8" max="8" width="8.7109375" bestFit="1" customWidth="1"/>
    <col min="9" max="9" width="9.140625" customWidth="1"/>
    <col min="10" max="10" width="20.5703125" customWidth="1"/>
    <col min="11" max="11" width="15.5703125" customWidth="1"/>
    <col min="12" max="12" width="13" bestFit="1" customWidth="1"/>
    <col min="13" max="13" width="12.5703125" customWidth="1"/>
  </cols>
  <sheetData>
    <row r="1" spans="1:17" ht="39" customHeight="1" x14ac:dyDescent="0.25">
      <c r="A1" s="108"/>
      <c r="B1" s="192" t="s">
        <v>201</v>
      </c>
      <c r="C1" s="192"/>
      <c r="D1" s="192"/>
      <c r="E1" s="192"/>
      <c r="H1" s="108"/>
      <c r="I1" s="108"/>
      <c r="J1" s="194" t="s">
        <v>202</v>
      </c>
      <c r="K1" s="194"/>
      <c r="L1" s="194"/>
    </row>
    <row r="2" spans="1:17" ht="113.25" customHeight="1" x14ac:dyDescent="0.25">
      <c r="A2" s="123" t="s">
        <v>107</v>
      </c>
      <c r="B2" s="55" t="s">
        <v>108</v>
      </c>
      <c r="C2" s="56" t="s">
        <v>221</v>
      </c>
      <c r="D2" s="56" t="s">
        <v>222</v>
      </c>
      <c r="E2" s="56" t="s">
        <v>223</v>
      </c>
      <c r="H2" s="123" t="s">
        <v>107</v>
      </c>
      <c r="I2" s="55" t="s">
        <v>108</v>
      </c>
      <c r="J2" s="55" t="s">
        <v>224</v>
      </c>
      <c r="K2" s="152" t="s">
        <v>207</v>
      </c>
      <c r="L2" s="55" t="s">
        <v>220</v>
      </c>
      <c r="Q2" s="175"/>
    </row>
    <row r="3" spans="1:17" x14ac:dyDescent="0.25">
      <c r="A3" s="167">
        <v>2026</v>
      </c>
      <c r="B3" s="34">
        <v>1</v>
      </c>
      <c r="C3" s="161">
        <f>'6C - Emission targets Totals'!G37</f>
        <v>1415691.649117185</v>
      </c>
      <c r="D3" s="161">
        <f>'6C - Emission targets Totals'!AB30</f>
        <v>1330750.1501701539</v>
      </c>
      <c r="E3" s="161">
        <f>C3-D3</f>
        <v>84941.498947031097</v>
      </c>
      <c r="H3" s="167">
        <v>2026</v>
      </c>
      <c r="I3" s="34">
        <v>1</v>
      </c>
      <c r="J3" s="161">
        <f>'6C - Emission targets Totals'!I37</f>
        <v>2379.8463191809319</v>
      </c>
      <c r="K3" s="51">
        <f>'6C - Emission targets Totals'!D37</f>
        <v>1630.2355274395561</v>
      </c>
      <c r="L3" s="161">
        <f>J3-K3</f>
        <v>749.61079174137581</v>
      </c>
    </row>
    <row r="4" spans="1:17" x14ac:dyDescent="0.25">
      <c r="A4" s="167">
        <f t="shared" ref="A4:A27" si="0">A3+1</f>
        <v>2027</v>
      </c>
      <c r="B4" s="34">
        <f>B3+1</f>
        <v>2</v>
      </c>
      <c r="C4" s="161">
        <f>C3</f>
        <v>1415691.649117185</v>
      </c>
      <c r="D4" s="161">
        <f>'6C - Emission targets Totals'!AC30</f>
        <v>1250905.1411599447</v>
      </c>
      <c r="E4" s="161">
        <f t="shared" ref="E4:E27" si="1">C4-D4</f>
        <v>164786.50795724033</v>
      </c>
      <c r="H4" s="167">
        <f t="shared" ref="H4:H27" si="2">H3+1</f>
        <v>2027</v>
      </c>
      <c r="I4" s="34">
        <f>I3+1</f>
        <v>2</v>
      </c>
      <c r="J4" s="161">
        <f t="shared" ref="J4:K7" si="3">J3</f>
        <v>2379.8463191809319</v>
      </c>
      <c r="K4" s="51">
        <f t="shared" si="3"/>
        <v>1630.2355274395561</v>
      </c>
      <c r="L4" s="161">
        <f t="shared" ref="L4:L27" si="4">J4-K4</f>
        <v>749.61079174137581</v>
      </c>
    </row>
    <row r="5" spans="1:17" x14ac:dyDescent="0.25">
      <c r="A5" s="167">
        <f t="shared" si="0"/>
        <v>2028</v>
      </c>
      <c r="B5" s="34">
        <f t="shared" ref="B5:B19" si="5">B4+1</f>
        <v>3</v>
      </c>
      <c r="C5" s="161">
        <f t="shared" ref="C5:C20" si="6">C4</f>
        <v>1415691.649117185</v>
      </c>
      <c r="D5" s="161">
        <f>'6C - Emission targets Totals'!AD30</f>
        <v>1175850.8326903479</v>
      </c>
      <c r="E5" s="161">
        <f t="shared" si="1"/>
        <v>239840.81642683712</v>
      </c>
      <c r="F5" s="155"/>
      <c r="H5" s="167">
        <f t="shared" si="2"/>
        <v>2028</v>
      </c>
      <c r="I5" s="34">
        <f t="shared" ref="I5:I19" si="7">I4+1</f>
        <v>3</v>
      </c>
      <c r="J5" s="161">
        <f t="shared" si="3"/>
        <v>2379.8463191809319</v>
      </c>
      <c r="K5" s="51">
        <f t="shared" si="3"/>
        <v>1630.2355274395561</v>
      </c>
      <c r="L5" s="161">
        <f t="shared" si="4"/>
        <v>749.61079174137581</v>
      </c>
      <c r="M5" s="155"/>
    </row>
    <row r="6" spans="1:17" x14ac:dyDescent="0.25">
      <c r="A6" s="167">
        <f t="shared" si="0"/>
        <v>2029</v>
      </c>
      <c r="B6" s="34">
        <f t="shared" si="5"/>
        <v>4</v>
      </c>
      <c r="C6" s="161">
        <f t="shared" si="6"/>
        <v>1415691.649117185</v>
      </c>
      <c r="D6" s="161">
        <f>'6C - Emission targets Totals'!AE30</f>
        <v>1105299.782728927</v>
      </c>
      <c r="E6" s="161">
        <f t="shared" si="1"/>
        <v>310391.86638825806</v>
      </c>
      <c r="F6" s="155"/>
      <c r="H6" s="167">
        <f t="shared" si="2"/>
        <v>2029</v>
      </c>
      <c r="I6" s="34">
        <f t="shared" si="7"/>
        <v>4</v>
      </c>
      <c r="J6" s="161">
        <f t="shared" si="3"/>
        <v>2379.8463191809319</v>
      </c>
      <c r="K6" s="51">
        <f t="shared" si="3"/>
        <v>1630.2355274395561</v>
      </c>
      <c r="L6" s="161">
        <f t="shared" si="4"/>
        <v>749.61079174137581</v>
      </c>
      <c r="M6" s="155"/>
    </row>
    <row r="7" spans="1:17" x14ac:dyDescent="0.25">
      <c r="A7" s="167">
        <f t="shared" si="0"/>
        <v>2030</v>
      </c>
      <c r="B7" s="34">
        <f t="shared" si="5"/>
        <v>5</v>
      </c>
      <c r="C7" s="161">
        <f t="shared" si="6"/>
        <v>1415691.649117185</v>
      </c>
      <c r="D7" s="161">
        <f>'6C - Emission targets Totals'!AF30</f>
        <v>1038981.7957651913</v>
      </c>
      <c r="E7" s="161">
        <f t="shared" si="1"/>
        <v>376709.85335199372</v>
      </c>
      <c r="F7" s="181"/>
      <c r="H7" s="167">
        <f t="shared" si="2"/>
        <v>2030</v>
      </c>
      <c r="I7" s="34">
        <f t="shared" si="7"/>
        <v>5</v>
      </c>
      <c r="J7" s="161">
        <f t="shared" si="3"/>
        <v>2379.8463191809319</v>
      </c>
      <c r="K7" s="51">
        <f t="shared" si="3"/>
        <v>1630.2355274395561</v>
      </c>
      <c r="L7" s="161">
        <f t="shared" si="4"/>
        <v>749.61079174137581</v>
      </c>
      <c r="M7" s="181"/>
    </row>
    <row r="8" spans="1:17" x14ac:dyDescent="0.25">
      <c r="A8" s="34">
        <f t="shared" si="0"/>
        <v>2031</v>
      </c>
      <c r="B8" s="34">
        <f t="shared" si="5"/>
        <v>6</v>
      </c>
      <c r="C8" s="51">
        <f>'6C - Emission targets Totals'!$G$38</f>
        <v>1313103.4762482806</v>
      </c>
      <c r="D8" s="51">
        <f>'6C - Emission targets Totals'!AG31</f>
        <v>1002617.4329134095</v>
      </c>
      <c r="E8" s="51">
        <f t="shared" si="1"/>
        <v>310486.04333487106</v>
      </c>
      <c r="F8" s="151" t="s">
        <v>225</v>
      </c>
      <c r="H8" s="34">
        <f t="shared" si="2"/>
        <v>2031</v>
      </c>
      <c r="I8" s="34">
        <f t="shared" si="7"/>
        <v>6</v>
      </c>
      <c r="J8" s="51">
        <f>'6C - Emission targets Totals'!I38</f>
        <v>2207.4290133213171</v>
      </c>
      <c r="K8" s="51">
        <f>'6C - Emission targets Totals'!D38</f>
        <v>1344.9443101376337</v>
      </c>
      <c r="L8" s="51">
        <f t="shared" si="4"/>
        <v>862.48470318368345</v>
      </c>
      <c r="M8" s="151" t="s">
        <v>225</v>
      </c>
    </row>
    <row r="9" spans="1:17" x14ac:dyDescent="0.25">
      <c r="A9" s="34">
        <f t="shared" si="0"/>
        <v>2032</v>
      </c>
      <c r="B9" s="34">
        <f t="shared" si="5"/>
        <v>7</v>
      </c>
      <c r="C9" s="51">
        <f t="shared" si="6"/>
        <v>1313103.4762482806</v>
      </c>
      <c r="D9" s="51">
        <f>'6C - Emission targets Totals'!AH31</f>
        <v>967525.82276144018</v>
      </c>
      <c r="E9" s="51">
        <f t="shared" si="1"/>
        <v>345577.65348684043</v>
      </c>
      <c r="F9" s="25">
        <f>SUM(E3:E9)</f>
        <v>1832734.2398930718</v>
      </c>
      <c r="H9" s="34">
        <f t="shared" si="2"/>
        <v>2032</v>
      </c>
      <c r="I9" s="34">
        <f t="shared" si="7"/>
        <v>7</v>
      </c>
      <c r="J9" s="51">
        <f t="shared" ref="J9:K12" si="8">J8</f>
        <v>2207.4290133213171</v>
      </c>
      <c r="K9" s="51">
        <f t="shared" si="8"/>
        <v>1344.9443101376337</v>
      </c>
      <c r="L9" s="51">
        <f t="shared" si="4"/>
        <v>862.48470318368345</v>
      </c>
      <c r="M9" s="25">
        <f>SUM(L3:L9)</f>
        <v>5473.0233650742457</v>
      </c>
    </row>
    <row r="10" spans="1:17" x14ac:dyDescent="0.25">
      <c r="A10" s="34">
        <f t="shared" si="0"/>
        <v>2033</v>
      </c>
      <c r="B10" s="34">
        <f t="shared" si="5"/>
        <v>8</v>
      </c>
      <c r="C10" s="51">
        <f t="shared" si="6"/>
        <v>1313103.4762482806</v>
      </c>
      <c r="D10" s="51">
        <f>'6C - Emission targets Totals'!AI31</f>
        <v>933662.41896478971</v>
      </c>
      <c r="E10" s="51">
        <f t="shared" si="1"/>
        <v>379441.0572834909</v>
      </c>
      <c r="H10" s="34">
        <f t="shared" si="2"/>
        <v>2033</v>
      </c>
      <c r="I10" s="34">
        <f t="shared" si="7"/>
        <v>8</v>
      </c>
      <c r="J10" s="51">
        <f t="shared" si="8"/>
        <v>2207.4290133213171</v>
      </c>
      <c r="K10" s="51">
        <f t="shared" si="8"/>
        <v>1344.9443101376337</v>
      </c>
      <c r="L10" s="51">
        <f t="shared" si="4"/>
        <v>862.48470318368345</v>
      </c>
    </row>
    <row r="11" spans="1:17" x14ac:dyDescent="0.25">
      <c r="A11" s="34">
        <f t="shared" si="0"/>
        <v>2034</v>
      </c>
      <c r="B11" s="34">
        <f t="shared" si="5"/>
        <v>9</v>
      </c>
      <c r="C11" s="51">
        <f t="shared" si="6"/>
        <v>1313103.4762482806</v>
      </c>
      <c r="D11" s="51">
        <f>'6C - Emission targets Totals'!AJ31</f>
        <v>900984.23430102202</v>
      </c>
      <c r="E11" s="51">
        <f t="shared" si="1"/>
        <v>412119.24194725859</v>
      </c>
      <c r="H11" s="34">
        <f t="shared" si="2"/>
        <v>2034</v>
      </c>
      <c r="I11" s="34">
        <f t="shared" si="7"/>
        <v>9</v>
      </c>
      <c r="J11" s="51">
        <f t="shared" si="8"/>
        <v>2207.4290133213171</v>
      </c>
      <c r="K11" s="51">
        <f t="shared" si="8"/>
        <v>1344.9443101376337</v>
      </c>
      <c r="L11" s="51">
        <f t="shared" si="4"/>
        <v>862.48470318368345</v>
      </c>
    </row>
    <row r="12" spans="1:17" x14ac:dyDescent="0.25">
      <c r="A12" s="34">
        <f t="shared" si="0"/>
        <v>2035</v>
      </c>
      <c r="B12" s="34">
        <f t="shared" si="5"/>
        <v>10</v>
      </c>
      <c r="C12" s="51">
        <f t="shared" si="6"/>
        <v>1313103.4762482806</v>
      </c>
      <c r="D12" s="51">
        <f>'6C - Emission targets Totals'!AK31</f>
        <v>869449.78610048618</v>
      </c>
      <c r="E12" s="51">
        <f t="shared" si="1"/>
        <v>443653.69014779443</v>
      </c>
      <c r="H12" s="34">
        <f t="shared" si="2"/>
        <v>2035</v>
      </c>
      <c r="I12" s="34">
        <f t="shared" si="7"/>
        <v>10</v>
      </c>
      <c r="J12" s="51">
        <f t="shared" si="8"/>
        <v>2207.4290133213171</v>
      </c>
      <c r="K12" s="51">
        <f t="shared" si="8"/>
        <v>1344.9443101376337</v>
      </c>
      <c r="L12" s="51">
        <f t="shared" si="4"/>
        <v>862.48470318368345</v>
      </c>
    </row>
    <row r="13" spans="1:17" x14ac:dyDescent="0.25">
      <c r="A13" s="167">
        <f t="shared" si="0"/>
        <v>2036</v>
      </c>
      <c r="B13" s="34">
        <f t="shared" si="5"/>
        <v>11</v>
      </c>
      <c r="C13" s="161">
        <f>'6C - Emission targets Totals'!$G$39</f>
        <v>1368858.9523173741</v>
      </c>
      <c r="D13" s="161">
        <f>'6C - Emission targets Totals'!AL32</f>
        <v>839019.04358696914</v>
      </c>
      <c r="E13" s="161">
        <f t="shared" si="1"/>
        <v>529839.90873040492</v>
      </c>
      <c r="H13" s="167">
        <f t="shared" si="2"/>
        <v>2036</v>
      </c>
      <c r="I13" s="34">
        <f t="shared" si="7"/>
        <v>11</v>
      </c>
      <c r="J13" s="161">
        <f>'6C - Emission targets Totals'!I39</f>
        <v>2130.8022684194316</v>
      </c>
      <c r="K13" s="51">
        <f>'6C - Emission targets Totals'!D39</f>
        <v>1109.5790558635476</v>
      </c>
      <c r="L13" s="161">
        <f t="shared" si="4"/>
        <v>1021.2232125558839</v>
      </c>
    </row>
    <row r="14" spans="1:17" x14ac:dyDescent="0.25">
      <c r="A14" s="167">
        <f t="shared" si="0"/>
        <v>2037</v>
      </c>
      <c r="B14" s="34">
        <f t="shared" si="5"/>
        <v>12</v>
      </c>
      <c r="C14" s="161">
        <f t="shared" si="6"/>
        <v>1368858.9523173741</v>
      </c>
      <c r="D14" s="161">
        <f>'6C - Emission targets Totals'!AM32</f>
        <v>809653.37706142524</v>
      </c>
      <c r="E14" s="161">
        <f t="shared" si="1"/>
        <v>559205.57525594882</v>
      </c>
      <c r="H14" s="167">
        <f t="shared" si="2"/>
        <v>2037</v>
      </c>
      <c r="I14" s="34">
        <f t="shared" si="7"/>
        <v>12</v>
      </c>
      <c r="J14" s="161">
        <f t="shared" ref="J14:K17" si="9">J13</f>
        <v>2130.8022684194316</v>
      </c>
      <c r="K14" s="51">
        <f t="shared" si="9"/>
        <v>1109.5790558635476</v>
      </c>
      <c r="L14" s="161">
        <f t="shared" si="4"/>
        <v>1021.2232125558839</v>
      </c>
    </row>
    <row r="15" spans="1:17" x14ac:dyDescent="0.25">
      <c r="A15" s="167">
        <f t="shared" si="0"/>
        <v>2038</v>
      </c>
      <c r="B15" s="34">
        <f t="shared" si="5"/>
        <v>13</v>
      </c>
      <c r="C15" s="161">
        <f t="shared" si="6"/>
        <v>1368858.9523173741</v>
      </c>
      <c r="D15" s="161">
        <f>'6C - Emission targets Totals'!AN32</f>
        <v>781315.5088642753</v>
      </c>
      <c r="E15" s="161">
        <f t="shared" si="1"/>
        <v>587543.44345309876</v>
      </c>
      <c r="H15" s="167">
        <f t="shared" si="2"/>
        <v>2038</v>
      </c>
      <c r="I15" s="34">
        <f t="shared" si="7"/>
        <v>13</v>
      </c>
      <c r="J15" s="161">
        <f t="shared" si="9"/>
        <v>2130.8022684194316</v>
      </c>
      <c r="K15" s="51">
        <f t="shared" si="9"/>
        <v>1109.5790558635476</v>
      </c>
      <c r="L15" s="161">
        <f t="shared" si="4"/>
        <v>1021.2232125558839</v>
      </c>
    </row>
    <row r="16" spans="1:17" x14ac:dyDescent="0.25">
      <c r="A16" s="167">
        <f t="shared" si="0"/>
        <v>2039</v>
      </c>
      <c r="B16" s="34">
        <f t="shared" si="5"/>
        <v>14</v>
      </c>
      <c r="C16" s="161">
        <f t="shared" si="6"/>
        <v>1368858.9523173741</v>
      </c>
      <c r="D16" s="161">
        <f>'6C - Emission targets Totals'!AO32</f>
        <v>753969.46605402569</v>
      </c>
      <c r="E16" s="161">
        <f t="shared" si="1"/>
        <v>614889.48626334837</v>
      </c>
      <c r="H16" s="167">
        <f t="shared" si="2"/>
        <v>2039</v>
      </c>
      <c r="I16" s="34">
        <f t="shared" si="7"/>
        <v>14</v>
      </c>
      <c r="J16" s="161">
        <f t="shared" si="9"/>
        <v>2130.8022684194316</v>
      </c>
      <c r="K16" s="51">
        <f t="shared" si="9"/>
        <v>1109.5790558635476</v>
      </c>
      <c r="L16" s="161">
        <f t="shared" si="4"/>
        <v>1021.2232125558839</v>
      </c>
    </row>
    <row r="17" spans="1:13" x14ac:dyDescent="0.25">
      <c r="A17" s="167">
        <f t="shared" si="0"/>
        <v>2040</v>
      </c>
      <c r="B17" s="34">
        <f t="shared" si="5"/>
        <v>15</v>
      </c>
      <c r="C17" s="161">
        <f t="shared" si="6"/>
        <v>1368858.9523173741</v>
      </c>
      <c r="D17" s="161">
        <f>'6C - Emission targets Totals'!AP32</f>
        <v>727580.53474213474</v>
      </c>
      <c r="E17" s="161">
        <f t="shared" si="1"/>
        <v>641278.41757523932</v>
      </c>
      <c r="H17" s="167">
        <f t="shared" si="2"/>
        <v>2040</v>
      </c>
      <c r="I17" s="34">
        <f t="shared" si="7"/>
        <v>15</v>
      </c>
      <c r="J17" s="161">
        <f t="shared" si="9"/>
        <v>2130.8022684194316</v>
      </c>
      <c r="K17" s="51">
        <f t="shared" si="9"/>
        <v>1109.5790558635476</v>
      </c>
      <c r="L17" s="161">
        <f t="shared" si="4"/>
        <v>1021.2232125558839</v>
      </c>
    </row>
    <row r="18" spans="1:13" x14ac:dyDescent="0.25">
      <c r="A18" s="34">
        <f t="shared" si="0"/>
        <v>2041</v>
      </c>
      <c r="B18" s="34">
        <f t="shared" si="5"/>
        <v>16</v>
      </c>
      <c r="C18" s="51">
        <f>'6C - Emission targets Totals'!$G$40</f>
        <v>1382256.1702637589</v>
      </c>
      <c r="D18" s="51">
        <f>'6C - Emission targets Totals'!AQ33</f>
        <v>702115.21602616005</v>
      </c>
      <c r="E18" s="51">
        <f t="shared" si="1"/>
        <v>680140.95423759881</v>
      </c>
      <c r="H18" s="34">
        <f t="shared" si="2"/>
        <v>2041</v>
      </c>
      <c r="I18" s="34">
        <f t="shared" si="7"/>
        <v>16</v>
      </c>
      <c r="J18" s="51">
        <f>'6C - Emission targets Totals'!I40</f>
        <v>2128.5492717214242</v>
      </c>
      <c r="K18" s="51">
        <f>'6C - Emission targets Totals'!D40</f>
        <v>915.4027210874267</v>
      </c>
      <c r="L18" s="51">
        <f t="shared" si="4"/>
        <v>1213.1465506339975</v>
      </c>
    </row>
    <row r="19" spans="1:13" x14ac:dyDescent="0.25">
      <c r="A19" s="34">
        <f t="shared" si="0"/>
        <v>2042</v>
      </c>
      <c r="B19" s="34">
        <f t="shared" si="5"/>
        <v>17</v>
      </c>
      <c r="C19" s="51">
        <f t="shared" si="6"/>
        <v>1382256.1702637589</v>
      </c>
      <c r="D19" s="51">
        <f>'6C - Emission targets Totals'!AR33</f>
        <v>677541.18346524448</v>
      </c>
      <c r="E19" s="51">
        <f t="shared" si="1"/>
        <v>704714.98679851438</v>
      </c>
      <c r="H19" s="34">
        <f t="shared" si="2"/>
        <v>2042</v>
      </c>
      <c r="I19" s="34">
        <f t="shared" si="7"/>
        <v>17</v>
      </c>
      <c r="J19" s="51">
        <f t="shared" ref="J19:K22" si="10">J18</f>
        <v>2128.5492717214242</v>
      </c>
      <c r="K19" s="51">
        <f t="shared" si="10"/>
        <v>915.4027210874267</v>
      </c>
      <c r="L19" s="51">
        <f t="shared" si="4"/>
        <v>1213.1465506339975</v>
      </c>
    </row>
    <row r="20" spans="1:13" x14ac:dyDescent="0.25">
      <c r="A20" s="34">
        <f t="shared" si="0"/>
        <v>2043</v>
      </c>
      <c r="B20" s="34">
        <f t="shared" ref="B20:B27" si="11">B19+1</f>
        <v>18</v>
      </c>
      <c r="C20" s="51">
        <f t="shared" si="6"/>
        <v>1382256.1702637589</v>
      </c>
      <c r="D20" s="51">
        <f>'6C - Emission targets Totals'!AS33</f>
        <v>653827.24204396096</v>
      </c>
      <c r="E20" s="51">
        <f t="shared" si="1"/>
        <v>728428.9282197979</v>
      </c>
      <c r="H20" s="34">
        <f t="shared" si="2"/>
        <v>2043</v>
      </c>
      <c r="I20" s="34">
        <f t="shared" ref="I20:I27" si="12">I19+1</f>
        <v>18</v>
      </c>
      <c r="J20" s="51">
        <f t="shared" si="10"/>
        <v>2128.5492717214242</v>
      </c>
      <c r="K20" s="51">
        <f t="shared" si="10"/>
        <v>915.4027210874267</v>
      </c>
      <c r="L20" s="51">
        <f t="shared" si="4"/>
        <v>1213.1465506339975</v>
      </c>
    </row>
    <row r="21" spans="1:13" x14ac:dyDescent="0.25">
      <c r="A21" s="34">
        <f t="shared" si="0"/>
        <v>2044</v>
      </c>
      <c r="B21" s="34">
        <f t="shared" si="11"/>
        <v>19</v>
      </c>
      <c r="C21" s="51">
        <f t="shared" ref="C21:C27" si="13">C20</f>
        <v>1382256.1702637589</v>
      </c>
      <c r="D21" s="51">
        <f>'6C - Emission targets Totals'!AT33</f>
        <v>630943.28857242235</v>
      </c>
      <c r="E21" s="51">
        <f t="shared" si="1"/>
        <v>751312.88169133652</v>
      </c>
      <c r="H21" s="34">
        <f t="shared" si="2"/>
        <v>2044</v>
      </c>
      <c r="I21" s="34">
        <f t="shared" si="12"/>
        <v>19</v>
      </c>
      <c r="J21" s="51">
        <f t="shared" si="10"/>
        <v>2128.5492717214242</v>
      </c>
      <c r="K21" s="51">
        <f t="shared" si="10"/>
        <v>915.4027210874267</v>
      </c>
      <c r="L21" s="51">
        <f t="shared" si="4"/>
        <v>1213.1465506339975</v>
      </c>
    </row>
    <row r="22" spans="1:13" x14ac:dyDescent="0.25">
      <c r="A22" s="34">
        <f t="shared" si="0"/>
        <v>2045</v>
      </c>
      <c r="B22" s="34">
        <f t="shared" si="11"/>
        <v>20</v>
      </c>
      <c r="C22" s="51">
        <f t="shared" si="13"/>
        <v>1382256.1702637589</v>
      </c>
      <c r="D22" s="51">
        <f>'6C - Emission targets Totals'!AU33</f>
        <v>608860.27347238758</v>
      </c>
      <c r="E22" s="51">
        <f t="shared" si="1"/>
        <v>773395.89679137128</v>
      </c>
      <c r="H22" s="34">
        <f t="shared" si="2"/>
        <v>2045</v>
      </c>
      <c r="I22" s="34">
        <f t="shared" si="12"/>
        <v>20</v>
      </c>
      <c r="J22" s="51">
        <f t="shared" si="10"/>
        <v>2128.5492717214242</v>
      </c>
      <c r="K22" s="51">
        <f t="shared" si="10"/>
        <v>915.4027210874267</v>
      </c>
      <c r="L22" s="51">
        <f t="shared" si="4"/>
        <v>1213.1465506339975</v>
      </c>
    </row>
    <row r="23" spans="1:13" x14ac:dyDescent="0.25">
      <c r="A23" s="167">
        <f t="shared" si="0"/>
        <v>2046</v>
      </c>
      <c r="B23" s="34">
        <f t="shared" si="11"/>
        <v>21</v>
      </c>
      <c r="C23" s="161">
        <f>'6C - Emission targets Totals'!$G$41</f>
        <v>1306309.6455982181</v>
      </c>
      <c r="D23" s="161">
        <f>'6C - Emission targets Totals'!AV34</f>
        <v>587550.16390085395</v>
      </c>
      <c r="E23" s="161">
        <f t="shared" si="1"/>
        <v>718759.48169736413</v>
      </c>
      <c r="H23" s="167">
        <f t="shared" si="2"/>
        <v>2046</v>
      </c>
      <c r="I23" s="34">
        <f t="shared" si="12"/>
        <v>21</v>
      </c>
      <c r="J23" s="161">
        <f>'6C - Emission targets Totals'!I41</f>
        <v>2001.1341983308782</v>
      </c>
      <c r="K23" s="51">
        <f>'6C - Emission targets Totals'!D41</f>
        <v>755.207244897127</v>
      </c>
      <c r="L23" s="161">
        <f>J23-K23</f>
        <v>1245.9269534337514</v>
      </c>
    </row>
    <row r="24" spans="1:13" x14ac:dyDescent="0.25">
      <c r="A24" s="167">
        <f t="shared" si="0"/>
        <v>2047</v>
      </c>
      <c r="B24" s="34">
        <f t="shared" si="11"/>
        <v>22</v>
      </c>
      <c r="C24" s="161">
        <f t="shared" si="13"/>
        <v>1306309.6455982181</v>
      </c>
      <c r="D24" s="161">
        <f>'6C - Emission targets Totals'!AW34</f>
        <v>566985.90816432401</v>
      </c>
      <c r="E24" s="161">
        <f t="shared" si="1"/>
        <v>739323.73743389407</v>
      </c>
      <c r="H24" s="167">
        <f t="shared" si="2"/>
        <v>2047</v>
      </c>
      <c r="I24" s="34">
        <f t="shared" si="12"/>
        <v>22</v>
      </c>
      <c r="J24" s="161">
        <f t="shared" ref="J24:K27" si="14">J23</f>
        <v>2001.1341983308782</v>
      </c>
      <c r="K24" s="51">
        <f t="shared" si="14"/>
        <v>755.207244897127</v>
      </c>
      <c r="L24" s="161">
        <f t="shared" si="4"/>
        <v>1245.9269534337514</v>
      </c>
    </row>
    <row r="25" spans="1:13" x14ac:dyDescent="0.25">
      <c r="A25" s="167">
        <f t="shared" si="0"/>
        <v>2048</v>
      </c>
      <c r="B25" s="34">
        <f t="shared" si="11"/>
        <v>23</v>
      </c>
      <c r="C25" s="161">
        <f t="shared" si="13"/>
        <v>1306309.6455982181</v>
      </c>
      <c r="D25" s="161">
        <f>'6C - Emission targets Totals'!AX34</f>
        <v>547141.40137857269</v>
      </c>
      <c r="E25" s="161">
        <f t="shared" si="1"/>
        <v>759168.24421964539</v>
      </c>
      <c r="H25" s="167">
        <f t="shared" si="2"/>
        <v>2048</v>
      </c>
      <c r="I25" s="34">
        <f t="shared" si="12"/>
        <v>23</v>
      </c>
      <c r="J25" s="161">
        <f t="shared" si="14"/>
        <v>2001.1341983308782</v>
      </c>
      <c r="K25" s="51">
        <f t="shared" si="14"/>
        <v>755.207244897127</v>
      </c>
      <c r="L25" s="161">
        <f t="shared" si="4"/>
        <v>1245.9269534337514</v>
      </c>
    </row>
    <row r="26" spans="1:13" x14ac:dyDescent="0.25">
      <c r="A26" s="167">
        <f t="shared" si="0"/>
        <v>2049</v>
      </c>
      <c r="B26" s="34">
        <f t="shared" si="11"/>
        <v>24</v>
      </c>
      <c r="C26" s="161">
        <f t="shared" si="13"/>
        <v>1306309.6455982181</v>
      </c>
      <c r="D26" s="161">
        <f>'6C - Emission targets Totals'!AY34</f>
        <v>527991.45233032259</v>
      </c>
      <c r="E26" s="161">
        <f t="shared" si="1"/>
        <v>778318.19326789549</v>
      </c>
      <c r="H26" s="167">
        <f t="shared" si="2"/>
        <v>2049</v>
      </c>
      <c r="I26" s="34">
        <f t="shared" si="12"/>
        <v>24</v>
      </c>
      <c r="J26" s="161">
        <f t="shared" si="14"/>
        <v>2001.1341983308782</v>
      </c>
      <c r="K26" s="51">
        <f t="shared" si="14"/>
        <v>755.207244897127</v>
      </c>
      <c r="L26" s="161">
        <f t="shared" si="4"/>
        <v>1245.9269534337514</v>
      </c>
    </row>
    <row r="27" spans="1:13" ht="30" x14ac:dyDescent="0.25">
      <c r="A27" s="168">
        <f t="shared" si="0"/>
        <v>2050</v>
      </c>
      <c r="B27" s="124">
        <f t="shared" si="11"/>
        <v>25</v>
      </c>
      <c r="C27" s="162">
        <f t="shared" si="13"/>
        <v>1306309.6455982181</v>
      </c>
      <c r="D27" s="162">
        <f>'6C - Emission targets Totals'!AZ34</f>
        <v>509511.7514987613</v>
      </c>
      <c r="E27" s="162">
        <f t="shared" si="1"/>
        <v>796797.89409945672</v>
      </c>
      <c r="F27" s="170" t="s">
        <v>210</v>
      </c>
      <c r="H27" s="168">
        <f t="shared" si="2"/>
        <v>2050</v>
      </c>
      <c r="I27" s="124">
        <f t="shared" si="12"/>
        <v>25</v>
      </c>
      <c r="J27" s="162">
        <f t="shared" si="14"/>
        <v>2001.1341983308782</v>
      </c>
      <c r="K27" s="54">
        <f t="shared" si="14"/>
        <v>755.207244897127</v>
      </c>
      <c r="L27" s="162">
        <f t="shared" si="4"/>
        <v>1245.9269534337514</v>
      </c>
      <c r="M27" s="170" t="s">
        <v>210</v>
      </c>
    </row>
    <row r="28" spans="1:13" ht="30" x14ac:dyDescent="0.25">
      <c r="B28" s="24" t="s">
        <v>211</v>
      </c>
      <c r="C28" s="23">
        <f>SUM(C3:C27)</f>
        <v>33931099.467724092</v>
      </c>
      <c r="D28" s="23">
        <f>SUM(D3:D27)</f>
        <v>20500033.208717551</v>
      </c>
      <c r="E28" s="23">
        <f>SUM(E3:E27)</f>
        <v>13431066.25900653</v>
      </c>
      <c r="F28" s="23">
        <f>C28-D28</f>
        <v>13431066.259006541</v>
      </c>
      <c r="H28" s="5"/>
      <c r="I28" s="24" t="s">
        <v>211</v>
      </c>
      <c r="J28" s="23">
        <f>SUM(J3:J27)</f>
        <v>54238.805354869924</v>
      </c>
      <c r="K28" s="23">
        <f>SUM(K3:K27)</f>
        <v>28776.844297126459</v>
      </c>
      <c r="L28" s="23">
        <f>SUM(L3:L27)</f>
        <v>25461.961057743461</v>
      </c>
      <c r="M28" s="23">
        <f>J28-K28</f>
        <v>25461.961057743465</v>
      </c>
    </row>
    <row r="31" spans="1:13" x14ac:dyDescent="0.25">
      <c r="C31" s="193" t="s">
        <v>212</v>
      </c>
      <c r="D31" s="193"/>
      <c r="E31" s="193"/>
    </row>
    <row r="32" spans="1:13" x14ac:dyDescent="0.25">
      <c r="C32" s="173"/>
      <c r="D32" s="174" t="s">
        <v>227</v>
      </c>
      <c r="E32" s="174" t="s">
        <v>214</v>
      </c>
    </row>
    <row r="33" spans="3:6" ht="18" x14ac:dyDescent="0.35">
      <c r="C33" s="156" t="s">
        <v>215</v>
      </c>
      <c r="D33" s="22">
        <f>F9</f>
        <v>1832734.2398930718</v>
      </c>
      <c r="E33" s="22">
        <f>F28</f>
        <v>13431066.259006541</v>
      </c>
      <c r="F33" s="28"/>
    </row>
    <row r="35" spans="3:6" x14ac:dyDescent="0.25">
      <c r="D35" s="5">
        <f>30%*D33</f>
        <v>549820.27196792152</v>
      </c>
    </row>
    <row r="36" spans="3:6" x14ac:dyDescent="0.25">
      <c r="F36" s="5"/>
    </row>
    <row r="37" spans="3:6" x14ac:dyDescent="0.25">
      <c r="F37" s="5"/>
    </row>
  </sheetData>
  <mergeCells count="3">
    <mergeCell ref="B1:E1"/>
    <mergeCell ref="J1:L1"/>
    <mergeCell ref="C31:E31"/>
  </mergeCells>
  <pageMargins left="0.7" right="0.7" top="0.75" bottom="0.75" header="0.3" footer="0.3"/>
  <pageSetup orientation="portrait" horizontalDpi="30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05ccb20-7403-45a6-b481-ca1dd862337d">
      <Terms xmlns="http://schemas.microsoft.com/office/infopath/2007/PartnerControls"/>
    </lcf76f155ced4ddcb4097134ff3c332f>
    <TaxCatchAll xmlns="e5565b3b-de73-408f-92ec-2a950ff896c8" xsi:nil="true"/>
    <Dateandtime xmlns="505ccb20-7403-45a6-b481-ca1dd862337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C036A91C4175499EBEF36E3B0FEA2A" ma:contentTypeVersion="14" ma:contentTypeDescription="Create a new document." ma:contentTypeScope="" ma:versionID="e653aca158a0385c08b099d85761d9b0">
  <xsd:schema xmlns:xsd="http://www.w3.org/2001/XMLSchema" xmlns:xs="http://www.w3.org/2001/XMLSchema" xmlns:p="http://schemas.microsoft.com/office/2006/metadata/properties" xmlns:ns2="505ccb20-7403-45a6-b481-ca1dd862337d" xmlns:ns3="e5565b3b-de73-408f-92ec-2a950ff896c8" targetNamespace="http://schemas.microsoft.com/office/2006/metadata/properties" ma:root="true" ma:fieldsID="f0d16821d96737bd3c2ed7d7b97e5bdd" ns2:_="" ns3:_="">
    <xsd:import namespace="505ccb20-7403-45a6-b481-ca1dd862337d"/>
    <xsd:import namespace="e5565b3b-de73-408f-92ec-2a950ff896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Dateand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5ccb20-7403-45a6-b481-ca1dd86233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a5397d5-9543-4dbc-8fcb-23c3638b1d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Dateandtime" ma:index="21" nillable="true" ma:displayName="Date and time" ma:format="DateOnly" ma:internalName="Dateand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565b3b-de73-408f-92ec-2a950ff896c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a2e2747-e17c-42bb-aa81-38a2638568af}" ma:internalName="TaxCatchAll" ma:showField="CatchAllData" ma:web="e5565b3b-de73-408f-92ec-2a950ff896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9DC4A8-8CA0-43CD-9C95-5DC582BB531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419654a3-c28b-404b-a16b-5d875989a7cc"/>
    <ds:schemaRef ds:uri="65a2362d-2255-4a0d-88c5-7d64954319e1"/>
  </ds:schemaRefs>
</ds:datastoreItem>
</file>

<file path=customXml/itemProps2.xml><?xml version="1.0" encoding="utf-8"?>
<ds:datastoreItem xmlns:ds="http://schemas.openxmlformats.org/officeDocument/2006/customXml" ds:itemID="{8F24FF25-4B28-44AF-A8CA-1224604BA8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08F0FD-6187-40D2-8652-5235A63FD6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1-Explanatory notes </vt:lpstr>
      <vt:lpstr>1A-References</vt:lpstr>
      <vt:lpstr>2A- GeoBosques Deforestation</vt:lpstr>
      <vt:lpstr>2B- GeoBosques Forest</vt:lpstr>
      <vt:lpstr>2C- Stock tCO2e</vt:lpstr>
      <vt:lpstr>2D- Stock tCO2e Ecozones</vt:lpstr>
      <vt:lpstr>3- Emission Factor (FREL)</vt:lpstr>
      <vt:lpstr>4-Emissions</vt:lpstr>
      <vt:lpstr>5A- 25 NPAs Stock 2020</vt:lpstr>
      <vt:lpstr>5B - 4 BZ Stock 2020</vt:lpstr>
      <vt:lpstr>6A - Emission targets 25 NPAs</vt:lpstr>
      <vt:lpstr>6B - Emission targets 4 BZs</vt:lpstr>
      <vt:lpstr>Sheet1</vt:lpstr>
      <vt:lpstr>6C - Emission targets Totals</vt:lpstr>
      <vt:lpstr>7A - Emission reductions ANP</vt:lpstr>
      <vt:lpstr>7B - Emission reductions BZ</vt:lpstr>
      <vt:lpstr>7C - Emission reductions Total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02</dc:creator>
  <cp:keywords/>
  <dc:description/>
  <cp:lastModifiedBy>Sean Foden</cp:lastModifiedBy>
  <cp:revision/>
  <dcterms:created xsi:type="dcterms:W3CDTF">2019-11-29T17:10:53Z</dcterms:created>
  <dcterms:modified xsi:type="dcterms:W3CDTF">2026-03-02T17:22:53Z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0x01010067C036A91C4175499EBEF36E3B0FEA2A</vt:lpwstr>
  </property>
  <property fmtid="{D5CDD505-2E9C-101B-9397-08002B2CF9AE}" pid="3" name="MediaServiceImageTags">
    <vt:lpwstr/>
  </property>
</Properties>
</file>